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filterPrivacy="1" defaultThemeVersion="124226"/>
  <xr:revisionPtr revIDLastSave="41" documentId="8_{A77FC425-4BBF-4A47-BEE2-662EA82D1BE6}" xr6:coauthVersionLast="47" xr6:coauthVersionMax="47" xr10:uidLastSave="{9E5BBFA8-61A1-45AF-8F58-1039282CAB16}"/>
  <workbookProtection workbookPassword="E499" lockStructure="1"/>
  <bookViews>
    <workbookView xWindow="-110" yWindow="-110" windowWidth="25820" windowHeight="13900" xr2:uid="{00000000-000D-0000-FFFF-FFFF00000000}"/>
  </bookViews>
  <sheets>
    <sheet name="Sheet1" sheetId="1" r:id="rId1"/>
  </sheets>
  <definedNames>
    <definedName name="_xlnm.Print_Area" localSheetId="0">Sheet1!$A$1:$I$646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 l="1"/>
  <c r="M453" i="1" l="1"/>
  <c r="M451" i="1"/>
  <c r="B528" i="1" l="1"/>
  <c r="B454" i="1"/>
  <c r="B589" i="1" s="1"/>
  <c r="B489" i="1"/>
  <c r="B613" i="1" l="1"/>
  <c r="G635" i="1"/>
  <c r="B601" i="1"/>
  <c r="E635" i="1"/>
</calcChain>
</file>

<file path=xl/sharedStrings.xml><?xml version="1.0" encoding="utf-8"?>
<sst xmlns="http://schemas.openxmlformats.org/spreadsheetml/2006/main" count="429" uniqueCount="229">
  <si>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</si>
  <si>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</si>
  <si>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</si>
  <si>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</si>
  <si>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</si>
  <si>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</si>
  <si>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</si>
  <si>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</si>
  <si>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</si>
  <si>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</si>
  <si>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</si>
  <si>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</si>
  <si>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</si>
  <si>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</si>
  <si>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</si>
  <si>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</si>
  <si>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</si>
  <si>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</si>
  <si>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</si>
  <si>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</si>
  <si>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</si>
  <si>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</si>
  <si>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</si>
  <si>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</si>
  <si>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</si>
  <si>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</si>
  <si>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</si>
  <si>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</si>
  <si>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</si>
  <si>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</si>
  <si>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</si>
  <si>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</si>
  <si>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</si>
  <si>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</si>
  <si>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</si>
  <si>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</si>
  <si>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</si>
  <si>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</si>
  <si>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</si>
  <si>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</si>
  <si>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</si>
  <si>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</si>
  <si>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</si>
  <si>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</si>
  <si>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</si>
  <si>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</si>
  <si>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</si>
  <si>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</si>
  <si>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</si>
  <si>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</si>
  <si>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</si>
  <si>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</si>
  <si>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</si>
  <si>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</si>
  <si>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</si>
  <si>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</si>
  <si>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</si>
  <si>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</si>
  <si>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</si>
  <si>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</si>
  <si>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</si>
  <si>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</si>
  <si>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</si>
  <si>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</si>
  <si>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</si>
  <si>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</si>
  <si>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</si>
  <si>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</si>
  <si>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r>
      <t xml:space="preserve">(Indicate nos. of Circuit Breaker equipped bays of </t>
    </r>
    <r>
      <rPr>
        <i/>
        <sz val="14"/>
        <color indexed="10"/>
        <rFont val="Book Antiqua"/>
        <family val="1"/>
      </rPr>
      <t>345 kV</t>
    </r>
    <r>
      <rPr>
        <i/>
        <sz val="12"/>
        <rFont val="Book Antiqua"/>
        <family val="1"/>
      </rPr>
      <t xml:space="preserve">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</si>
  <si>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t>No. of years, the above CB bays are in operation as on the originally scheduled date of bid opening.</t>
  </si>
  <si>
    <t>Format-C:</t>
  </si>
  <si>
    <t>Format in support of meeting the requirement of para 1.2 (Route-2) of Annexure-A to BDS, Section-III, Volume-I of the Bidding Documents)</t>
  </si>
  <si>
    <t>Details of GIS supplied by them</t>
  </si>
  <si>
    <t>iii</t>
  </si>
  <si>
    <t>iv</t>
  </si>
  <si>
    <t>If Yes, indicate the Name of Collaborator(s)</t>
  </si>
  <si>
    <t>No. of years, the above AIS/GIS Subatation(s) are in operation as on the originally scheduled  date of bid opening.</t>
  </si>
  <si>
    <t>Format in support of meeting the requirement of para 1.2(Route-2) (as applicable) Annexure-A to BDS, Section-III, Volume-I of the Bidding Documents)</t>
  </si>
  <si>
    <t>Name of the Collaborator (refer para 1.2), if applicable :</t>
  </si>
  <si>
    <t>No. of years, the above GIS CB bays are in operation as on the originally scheduled  date of bid opening.</t>
  </si>
  <si>
    <t>Scope of work involved under the Contract as per IEC</t>
  </si>
  <si>
    <t>Format-E:</t>
  </si>
  <si>
    <t>Format in support of meeting the requirement of para 1.3 (Route-3) of Annexure-A to BDS, Section-III, Volume-I of the Bidding Documents)</t>
  </si>
  <si>
    <t xml:space="preserve">Name of the Indian established as Subsidiary/JVC/Group company by its parent/principal
</t>
  </si>
  <si>
    <t>If Yes, indicate the Name of Parent/ Principal Company(s)</t>
  </si>
  <si>
    <t>Format in support of meeting the requirement of para 1.3(Route-3) (as applicable) Annexure-A to BDS, Section-III, Volume-I of the Bidding Documents)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</si>
  <si>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</si>
  <si>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</si>
  <si>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</si>
  <si>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</si>
  <si>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</si>
  <si>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</si>
  <si>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</si>
  <si>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</si>
  <si>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</si>
  <si>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</si>
  <si>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</si>
  <si>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</si>
  <si>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</si>
  <si>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</si>
  <si>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</si>
  <si>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</si>
  <si>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</si>
  <si>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2011-2012</t>
  </si>
  <si>
    <t>Turnover details:</t>
  </si>
  <si>
    <t>Turnover
(in Millions)</t>
  </si>
  <si>
    <t>Do you have audited results for FY 2016-17</t>
  </si>
  <si>
    <t>Yes</t>
  </si>
  <si>
    <t>Average Annual Turnover for best Three Years is</t>
  </si>
  <si>
    <t>C</t>
  </si>
  <si>
    <t>Liquid Assets</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</si>
  <si>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</si>
  <si>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</si>
  <si>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</si>
  <si>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</si>
  <si>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</si>
  <si>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</si>
  <si>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</si>
  <si>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</si>
  <si>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</si>
  <si>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</si>
  <si>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</si>
  <si>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</si>
  <si>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</si>
  <si>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</si>
  <si>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</si>
  <si>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</si>
  <si>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</si>
  <si>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</si>
  <si>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</si>
  <si>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</si>
  <si>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</si>
  <si>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</si>
  <si>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</si>
  <si>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</si>
  <si>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</si>
  <si>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</si>
  <si>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</si>
  <si>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</si>
  <si>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</si>
  <si>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</si>
  <si>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</si>
  <si>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</si>
  <si>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</si>
  <si>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</si>
  <si>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</si>
  <si>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</si>
  <si>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</si>
  <si>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</si>
  <si>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</si>
  <si>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</si>
  <si>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</si>
  <si>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</si>
  <si>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Networth
(in Rs. Millions)</t>
  </si>
  <si>
    <t>Turnover
(in Rs. Millions)</t>
  </si>
  <si>
    <t>LA (in Rs. Million)</t>
  </si>
  <si>
    <t>2.0</t>
  </si>
  <si>
    <t>No. of GIS Circuit Breaker equipped bays under the above contract</t>
  </si>
  <si>
    <t>Format-D:</t>
  </si>
  <si>
    <t>No. of years, the above GIS Subatation(s) are in operation as on the originally scheduled  date of bid opening.</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</si>
  <si>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</si>
  <si>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</si>
  <si>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</si>
  <si>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</si>
  <si>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</si>
  <si>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</si>
  <si>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if Type tested, details of Type test Report</t>
  </si>
  <si>
    <t xml:space="preserve">Contract Reference No. &amp; Date of Award
</t>
  </si>
  <si>
    <t>Format-F:</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</si>
  <si>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</si>
  <si>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</si>
  <si>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</si>
  <si>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Whether Undertaking (Jointly with the GIS Manufacturer) (as per enclosed format in Section-VI, Sample Forms and Procedures of bidding document) for above is enclosed with the bid</t>
  </si>
  <si>
    <t>2019-2020</t>
  </si>
  <si>
    <t>3.0</t>
  </si>
  <si>
    <t>Attachment-3 (QR)</t>
  </si>
  <si>
    <t>2020-2021</t>
  </si>
  <si>
    <t>Do you have audited results for FY 2021-22</t>
  </si>
  <si>
    <t>2021-2022</t>
  </si>
  <si>
    <t>^Note- “Annual gross revenue from operations/gross operating income as incorporated in the profit &amp; loss account excluding other operative income / other income”.</t>
  </si>
  <si>
    <r>
      <t xml:space="preserve">Whether  confirmation letter from the Collaborator(s) stating that the Collaborator(s) shall furnish performance guarantee for an amount of 10% of the ex-works cost of such equipment(s) has been enclosed with bid?
</t>
    </r>
    <r>
      <rPr>
        <b/>
        <i/>
        <sz val="12"/>
        <rFont val="Book Antiqua"/>
        <family val="1"/>
      </rPr>
      <t>(in line with para 1.2 of Annexure-A (BDS)</t>
    </r>
  </si>
  <si>
    <t>Whether  confirmation letter from the parent/principal company stating that the parent/principal company shall furnish performance guarantee for an amount of 10% of the ex-works cost of such equipment(s) has been enclosed with bid?
(in line with para 1.3 of Annexure-A (BDS)</t>
  </si>
  <si>
    <r>
      <t xml:space="preserve">(* </t>
    </r>
    <r>
      <rPr>
        <b/>
        <i/>
        <sz val="12"/>
        <rFont val="Book Antiqua"/>
        <family val="1"/>
      </rPr>
      <t>delete whichever is not applicable</t>
    </r>
    <r>
      <rPr>
        <sz val="12"/>
        <rFont val="Book Antiqua"/>
        <family val="1"/>
      </rPr>
      <t>)</t>
    </r>
  </si>
  <si>
    <t>Single Firm/Lead Partner/Other Partners of a JV/Indian GIS Manufacturer</t>
  </si>
  <si>
    <t>Format for the Bidder/ Lead Partner/ Partners of JV in case of Joint Venture/Indian GIS Manufacturer in support of meeting the requirement of para 1.1, Annexure-A to BDS, Section-III, Volume-I of the Bidding Documents)</t>
  </si>
  <si>
    <t>The bidder shall furnish documentary evidence in support of the qualifying requirement stipulated as above.</t>
  </si>
  <si>
    <t>2022-2023</t>
  </si>
  <si>
    <r>
      <t xml:space="preserve">Voltage Level of GIS Substation commissioned under the Contract
</t>
    </r>
    <r>
      <rPr>
        <b/>
        <i/>
        <sz val="12"/>
        <rFont val="Book Antiqua"/>
        <family val="1"/>
      </rPr>
      <t>(Indicate  345kV or above class only)</t>
    </r>
  </si>
  <si>
    <r>
      <t>(Indicate nos. of GIS Circuit Breaker equipped bays of 345kV</t>
    </r>
    <r>
      <rPr>
        <b/>
        <i/>
        <sz val="12"/>
        <color indexed="10"/>
        <rFont val="Book Antiqua"/>
        <family val="1"/>
      </rPr>
      <t xml:space="preserve"> </t>
    </r>
    <r>
      <rPr>
        <b/>
        <i/>
        <sz val="12"/>
        <rFont val="Book Antiqua"/>
        <family val="1"/>
      </rPr>
      <t>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</si>
  <si>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t>NOTE: type test reports of Collaborator/ Parent Company/ Subsidiary Company/ Group Company shall also be acceptable, for which a confirmation shall be furnished along with the bid as per format attached in the bidding documents (Attachment-30 in Volume-III)</t>
  </si>
  <si>
    <t xml:space="preserve">Whether 345kV or above voltage level GIS Circuit Breaker bay manufactured by bidder have been supplied or Type tested
</t>
  </si>
  <si>
    <t>Name of Contract Undertaken for manufacturing 345kV or above voltage level GIS bays</t>
  </si>
  <si>
    <t xml:space="preserve"> Name and Address of the Employer/Utility for whom 345kV or above voltage level GIS bays were supplied by the Bidder</t>
  </si>
  <si>
    <t>No. of 345kV or above GIS Circuit Breaker bays under the contract</t>
  </si>
  <si>
    <t>Whether 345kV or above voltage level GIS Circuit breaker bays, as mentioned above, has been manufactured based on technological support of the Collaborator under the Contract.</t>
  </si>
  <si>
    <t>Scope of work involved under the Contract for the above 345kV or above GIS bay as per IEC as on the originally scheduled date of bid opening</t>
  </si>
  <si>
    <r>
      <t>Name of the 345kV</t>
    </r>
    <r>
      <rPr>
        <sz val="12"/>
        <color indexed="10"/>
        <rFont val="Book Antiqua"/>
        <family val="1"/>
      </rPr>
      <t xml:space="preserve"> </t>
    </r>
    <r>
      <rPr>
        <sz val="12"/>
        <rFont val="Book Antiqua"/>
        <family val="1"/>
      </rPr>
      <t>or above</t>
    </r>
    <r>
      <rPr>
        <sz val="12"/>
        <color indexed="10"/>
        <rFont val="Book Antiqua"/>
        <family val="1"/>
      </rPr>
      <t xml:space="preserve"> </t>
    </r>
    <r>
      <rPr>
        <sz val="12"/>
        <rFont val="Book Antiqua"/>
        <family val="1"/>
      </rPr>
      <t>GIS Equipment Manufacturer (refer para 1.2), if applicable :</t>
    </r>
  </si>
  <si>
    <t>No. of 345kV or above GIS Circuit Breaker bays under the above contract</t>
  </si>
  <si>
    <t>(Indicate nos. of GIS Circuit Breaker bays of 345kV or above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</si>
  <si>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Joint Deed of Undertaking executed between The Bidder and 345kV or above GIS Equipment Manufaturer has been enclosed with bid ? (in line with para 1.2  of Annexure-A (BDS)</t>
  </si>
  <si>
    <t>Whether valid collaboration agreement for technology transfer / license to design, manufacture, test and supply 345kV or above GIS equipment in India has been enclosed with bid 
(in line with para 1.2 of Annexure-A (BDS)</t>
  </si>
  <si>
    <t>Whether bidder have established manufacturing and testing facilities in India for 345kV or above voltage level GIS</t>
  </si>
  <si>
    <t xml:space="preserve">Whether 345kV or above voltage level GIS Circuit Breaker bay manufactured by bidder have been supplied or Type tested based on Technological support of their Parent/ Principal Company
</t>
  </si>
  <si>
    <t>Whether 345kV or above voltage level GIS Circuit breaker bays, as mentioned above, has been manufactured based on technological support of the Parent/ Principal Company under the Contract.</t>
  </si>
  <si>
    <t>Scope of work involved under the Contract for the above 345kV GIS bay as per IEC as on the originally scheduled date of bid opening</t>
  </si>
  <si>
    <r>
      <t>Name of the 345kV</t>
    </r>
    <r>
      <rPr>
        <sz val="12"/>
        <color indexed="10"/>
        <rFont val="Book Antiqua"/>
        <family val="1"/>
      </rPr>
      <t xml:space="preserve"> or above voltage level </t>
    </r>
    <r>
      <rPr>
        <sz val="12"/>
        <rFont val="Book Antiqua"/>
        <family val="1"/>
      </rPr>
      <t>GIS Equipment Manufacturer (refer para 1.3), if applicable :</t>
    </r>
  </si>
  <si>
    <t>Whether Joint Deed of Undertaking executed between The Bidder and 345kV GIS Equipment Manufaturer has been enclosed with bid ? (in line with para 1.3  of Annexure-A (BDS)</t>
  </si>
  <si>
    <t>Whether valid collaboration agreement for technology transfer / license to design, manufacture, test and supply 345kV GIS equipment in India has been enclosed with bid ?
(in line with para 1.3 of Annexure-A (BDS)</t>
  </si>
  <si>
    <t>2023-2024</t>
  </si>
  <si>
    <t xml:space="preserve">Financial year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</si>
  <si>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</si>
  <si>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Do you have audited results for FY 2023-24</t>
  </si>
  <si>
    <t>No</t>
  </si>
  <si>
    <t>To:</t>
  </si>
  <si>
    <t>Contract Services</t>
  </si>
  <si>
    <t>Power Grid Corporation of India Ltd.,</t>
  </si>
  <si>
    <t>"Saudamini", Plot No. 2, Sector 29</t>
  </si>
  <si>
    <t>Gurgaon (Haryana) - 122001</t>
  </si>
  <si>
    <t>GIS Substation Extension package- SS 132 - “Augmentation of Transformation capacity at 400/230kV Tuticorin-II GIS PS in Tamil Nadu by 500 MVA, 400/230kV ICT (6th) to meet N-1 reliability of RE Pooling Station” Spec. No.: CC/NT/W-GIS/DOM/A02/24/09381</t>
  </si>
  <si>
    <t>Route-2: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</si>
  <si>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</si>
  <si>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</si>
  <si>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
</t>
  </si>
  <si>
    <t>Minimum Average Annual Turnover^(MAAT) of the bidder for best three years i.e. 36 months out of last five financial years of the bidder should be Rs. 285.89 million for SS-132(GIS) Substation Extension package</t>
  </si>
  <si>
    <t>Bidder shall have Liquid Assets (LA) and/or evidence of access to or availability of credit facilities of not less than Rs. 47.65 million for SS-132(GIS) Substation Extension package.</t>
  </si>
  <si>
    <t xml:space="preserve">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
</t>
  </si>
  <si>
    <t>Route-1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29/07/2024</t>
  </si>
  <si>
    <t xml:space="preserve">Name of the Indian Bidder not meeting the requirement stipulataed in Clause 1.1 of Annexure-A (BDS), but has established manufacturing and testing facilities in India for 345kV or above Gas Insulated Switchgear (GIS):
</t>
  </si>
  <si>
    <t>In addition to the data/details furnished as above, the information available at ‘Information on Record’ (IoR) portal of POWERGRID may also be considered as our submission for purpose of QR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</si>
</sst>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0"/>
      <name val="Book Antiqua"/>
      <family val="1"/>
    </font>
    <font>
      <b/>
      <sz val="12"/>
      <name val="Book Antiqua"/>
      <family val="1"/>
    </font>
    <font>
      <sz val="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10"/>
      <name val="Book Antiqua"/>
      <family val="1"/>
    </font>
    <font>
      <i/>
      <sz val="14"/>
      <color indexed="10"/>
      <name val="Book Antiqua"/>
      <family val="1"/>
    </font>
    <font>
      <sz val="12"/>
      <color indexed="10"/>
      <name val="Book Antiqua"/>
      <family val="1"/>
    </font>
    <font>
      <b/>
      <i/>
      <sz val="12"/>
      <color indexed="8"/>
      <name val="Book Antiqua"/>
      <family val="1"/>
    </font>
    <font>
      <sz val="8"/>
      <color rgb="FF000000"/>
      <name val="Tahoma"/>
      <family val="2"/>
    </font>
    <font>
      <b/>
      <u/>
      <sz val="16"/>
      <name val="Book Antiqua"/>
      <family val="1"/>
    </font>
    <font>
      <b/>
      <sz val="12"/>
      <color indexed="12"/>
      <name val="Book Antiqua"/>
      <family val="1"/>
    </font>
    <font>
      <i/>
      <sz val="12"/>
      <color rgb="FF000000"/>
      <name val="Book Antiqua"/>
      <family val="1"/>
    </font>
    <font>
      <strike/>
      <sz val="12"/>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0" fontId="4" fillId="0" borderId="0"/>
  </cellStyleXfs>
  <cellXfs count="366">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5"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7"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7"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6" xfId="1" applyFont="1" applyBorder="1" applyAlignment="1" applyProtection="1">
      <alignmen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0" borderId="1"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3" fillId="0" borderId="8" xfId="1" applyFont="1" applyBorder="1" applyProtection="1">
      <protection hidden="1"/>
    </xf>
    <xf numFmtId="0" fontId="3" fillId="3" borderId="34" xfId="1" applyFont="1" applyFill="1" applyBorder="1" applyAlignment="1" applyProtection="1">
      <alignment horizontal="left" vertical="top" wrapText="1"/>
      <protection locked="0" hidden="1"/>
    </xf>
    <xf numFmtId="0" fontId="3" fillId="3" borderId="27" xfId="1" applyFont="1" applyFill="1" applyBorder="1" applyAlignment="1" applyProtection="1">
      <alignment horizontal="left" vertical="top" wrapText="1"/>
      <protection locked="0" hidden="1"/>
    </xf>
    <xf numFmtId="0" fontId="3" fillId="3" borderId="5" xfId="1" applyFont="1" applyFill="1" applyBorder="1" applyAlignment="1" applyProtection="1">
      <alignment horizontal="left" vertical="top" wrapText="1"/>
      <protection locked="0" hidden="1"/>
    </xf>
    <xf numFmtId="0" fontId="2" fillId="0" borderId="0" xfId="1" applyFont="1" applyAlignment="1" applyProtection="1">
      <alignment horizontal="right" vertical="center"/>
      <protection hidden="1"/>
    </xf>
    <xf numFmtId="0" fontId="7" fillId="0" borderId="0" xfId="1" applyFont="1" applyAlignment="1" applyProtection="1">
      <alignment vertical="top"/>
      <protection hidden="1"/>
    </xf>
    <xf numFmtId="0" fontId="7"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2" fillId="0" borderId="5" xfId="1" applyFont="1" applyBorder="1" applyAlignment="1" applyProtection="1">
      <alignment horizontal="justify"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6" fillId="0" borderId="0" xfId="1" applyFont="1" applyAlignment="1" applyProtection="1">
      <alignment vertical="top"/>
      <protection hidden="1"/>
    </xf>
    <xf numFmtId="0" fontId="7"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7" fillId="0" borderId="38" xfId="1" applyFont="1" applyBorder="1" applyAlignment="1" applyProtection="1">
      <alignment horizontal="right"/>
      <protection hidden="1"/>
    </xf>
    <xf numFmtId="0" fontId="7" fillId="0" borderId="0" xfId="1" applyFont="1" applyAlignment="1" applyProtection="1">
      <alignment horizontal="right"/>
      <protection hidden="1"/>
    </xf>
    <xf numFmtId="0" fontId="7" fillId="0" borderId="0" xfId="1" applyFont="1" applyAlignment="1" applyProtection="1">
      <alignment horizontal="left" vertical="center" wrapText="1"/>
      <protection locked="0" hidden="1"/>
    </xf>
    <xf numFmtId="0" fontId="7"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38" xfId="1" applyFont="1" applyBorder="1" applyAlignment="1" applyProtection="1">
      <alignment horizontal="center" vertical="center"/>
      <protection hidden="1"/>
    </xf>
    <xf numFmtId="0" fontId="3" fillId="0" borderId="40" xfId="1" applyFont="1" applyBorder="1" applyAlignment="1" applyProtection="1">
      <alignment horizontal="center" vertical="center" wrapText="1"/>
      <protection hidden="1"/>
    </xf>
    <xf numFmtId="0" fontId="3" fillId="0" borderId="38"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6"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0" xfId="1" applyFont="1" applyFill="1" applyAlignment="1" applyProtection="1">
      <alignment horizontal="center" vertical="top" wrapText="1"/>
      <protection locked="0"/>
    </xf>
    <xf numFmtId="0" fontId="3" fillId="3" borderId="2" xfId="1" applyFont="1" applyFill="1" applyBorder="1" applyAlignment="1" applyProtection="1">
      <alignment horizontal="center" vertical="center" wrapText="1"/>
      <protection locked="0"/>
    </xf>
    <xf numFmtId="0" fontId="8" fillId="0" borderId="0" xfId="1" applyFont="1" applyAlignment="1" applyProtection="1">
      <alignment horizontal="justify" vertical="top" wrapText="1"/>
      <protection hidden="1"/>
    </xf>
    <xf numFmtId="0" fontId="6"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5"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2" fillId="0" borderId="2" xfId="1" applyFont="1" applyBorder="1" applyAlignment="1" applyProtection="1">
      <alignment horizontal="center" vertical="center" wrapText="1"/>
      <protection hidden="1"/>
    </xf>
    <xf numFmtId="0" fontId="5" fillId="0" borderId="0" xfId="1" applyFont="1" applyProtection="1">
      <protection hidden="1"/>
    </xf>
    <xf numFmtId="0" fontId="2" fillId="0" borderId="0" xfId="1" applyFont="1" applyAlignment="1" applyProtection="1">
      <alignment horizontal="center"/>
      <protection hidden="1"/>
    </xf>
    <xf numFmtId="0" fontId="6" fillId="0" borderId="13" xfId="1" applyFont="1" applyBorder="1" applyAlignment="1" applyProtection="1">
      <alignment horizontal="right" vertical="top"/>
      <protection hidden="1"/>
    </xf>
    <xf numFmtId="0" fontId="6" fillId="0" borderId="13" xfId="1" applyFont="1" applyBorder="1" applyAlignment="1" applyProtection="1">
      <alignment horizontal="right" vertical="top" indent="1"/>
      <protection hidden="1"/>
    </xf>
    <xf numFmtId="0" fontId="3" fillId="0" borderId="13" xfId="1" applyFont="1" applyBorder="1" applyAlignment="1" applyProtection="1">
      <alignment horizontal="right" vertical="top"/>
      <protection hidden="1"/>
    </xf>
    <xf numFmtId="0" fontId="3" fillId="3" borderId="9" xfId="1" applyFont="1" applyFill="1" applyBorder="1" applyAlignment="1" applyProtection="1">
      <alignment horizontal="left" vertical="center" wrapText="1"/>
      <protection locked="0"/>
    </xf>
    <xf numFmtId="0" fontId="3" fillId="0" borderId="2" xfId="1" applyFont="1" applyBorder="1" applyAlignment="1" applyProtection="1">
      <alignment vertical="center" wrapText="1"/>
      <protection hidden="1"/>
    </xf>
    <xf numFmtId="0" fontId="3" fillId="0" borderId="13" xfId="1" applyFont="1" applyBorder="1" applyAlignment="1" applyProtection="1">
      <alignment vertical="center" wrapText="1"/>
      <protection hidden="1"/>
    </xf>
    <xf numFmtId="0" fontId="3" fillId="0" borderId="12" xfId="1" applyFont="1" applyBorder="1" applyAlignment="1" applyProtection="1">
      <alignment vertical="center" wrapText="1"/>
      <protection hidden="1"/>
    </xf>
    <xf numFmtId="0" fontId="3" fillId="0" borderId="2" xfId="1" applyFont="1" applyBorder="1" applyAlignment="1" applyProtection="1">
      <alignment horizontal="left" vertical="top" indent="5"/>
      <protection hidden="1"/>
    </xf>
    <xf numFmtId="0" fontId="3" fillId="0" borderId="0" xfId="1" applyFont="1" applyAlignment="1" applyProtection="1">
      <alignment horizontal="center" vertical="center" wrapText="1"/>
      <protection locked="0"/>
    </xf>
    <xf numFmtId="0" fontId="2" fillId="0" borderId="13" xfId="1" applyFont="1" applyBorder="1" applyAlignment="1" applyProtection="1">
      <alignment horizontal="justify" vertical="center" wrapText="1"/>
      <protection hidden="1"/>
    </xf>
    <xf numFmtId="0" fontId="2" fillId="0" borderId="0" xfId="1" applyFont="1" applyAlignment="1" applyProtection="1">
      <alignment horizontal="justify" vertical="center" wrapText="1"/>
      <protection hidden="1"/>
    </xf>
    <xf numFmtId="0" fontId="3" fillId="0" borderId="0" xfId="1" applyFont="1" applyAlignment="1" applyProtection="1">
      <alignment horizontal="left" vertical="center" wrapText="1"/>
      <protection locked="0"/>
    </xf>
    <xf numFmtId="0" fontId="2" fillId="0" borderId="3" xfId="1" applyFont="1" applyBorder="1" applyAlignment="1" applyProtection="1">
      <alignment horizontal="center" vertical="center"/>
      <protection hidden="1"/>
    </xf>
    <xf numFmtId="0" fontId="3" fillId="0" borderId="10" xfId="1" applyFont="1" applyBorder="1" applyAlignment="1" applyProtection="1">
      <alignment horizontal="right" vertical="top"/>
      <protection hidden="1"/>
    </xf>
    <xf numFmtId="0" fontId="2" fillId="0" borderId="0" xfId="1" applyFont="1" applyAlignment="1" applyProtection="1">
      <alignment horizontal="center" vertical="center"/>
      <protection hidden="1"/>
    </xf>
    <xf numFmtId="0" fontId="3" fillId="0" borderId="0" xfId="1" applyFont="1" applyAlignment="1" applyProtection="1">
      <alignment horizontal="right" vertical="center" wrapText="1"/>
      <protection hidden="1"/>
    </xf>
    <xf numFmtId="0" fontId="18" fillId="0" borderId="0" xfId="1" applyFont="1" applyAlignment="1" applyProtection="1">
      <alignment horizontal="left" vertical="top" indent="5"/>
      <protection hidden="1"/>
    </xf>
    <xf numFmtId="0" fontId="3" fillId="0" borderId="1" xfId="1" applyFont="1" applyBorder="1" applyAlignment="1" applyProtection="1">
      <alignment horizontal="justify" vertical="top" wrapText="1"/>
      <protection hidden="1"/>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7" fillId="0" borderId="0" xfId="1" applyFont="1" applyAlignment="1" applyProtection="1">
      <alignment horizontal="left" vertical="top" wrapText="1"/>
      <protection hidden="1"/>
    </xf>
    <xf numFmtId="0" fontId="3" fillId="0" borderId="0" xfId="1" applyFont="1" applyAlignment="1" applyProtection="1">
      <alignment horizontal="center" vertical="center" wrapText="1"/>
      <protection locked="0"/>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center" wrapText="1"/>
      <protection hidden="1"/>
    </xf>
    <xf numFmtId="0" fontId="2" fillId="0" borderId="0" xfId="1" applyFont="1" applyAlignment="1" applyProtection="1">
      <alignment horizontal="center" vertical="center" wrapText="1"/>
      <protection hidden="1"/>
    </xf>
    <xf numFmtId="0" fontId="3" fillId="0" borderId="0" xfId="1" applyFont="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2" fillId="0" borderId="4" xfId="1" applyFont="1" applyBorder="1" applyAlignment="1" applyProtection="1">
      <alignment horizontal="left" vertical="center" wrapText="1"/>
      <protection hidden="1"/>
    </xf>
    <xf numFmtId="0" fontId="2" fillId="0" borderId="27" xfId="1" applyFont="1" applyBorder="1" applyAlignment="1" applyProtection="1">
      <alignment horizontal="left" vertical="center" wrapText="1"/>
      <protection hidden="1"/>
    </xf>
    <xf numFmtId="0" fontId="2" fillId="0" borderId="5" xfId="1" applyFont="1" applyBorder="1" applyAlignment="1" applyProtection="1">
      <alignment horizontal="left" vertical="center" wrapText="1"/>
      <protection hidden="1"/>
    </xf>
    <xf numFmtId="0" fontId="3" fillId="0" borderId="13"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2" xfId="1" applyFont="1" applyFill="1" applyBorder="1" applyAlignment="1" applyProtection="1">
      <alignment horizontal="center" vertical="center" wrapText="1"/>
      <protection locked="0"/>
    </xf>
    <xf numFmtId="0" fontId="15" fillId="0" borderId="1" xfId="1" applyFont="1" applyBorder="1" applyAlignment="1" applyProtection="1">
      <alignment horizontal="center" vertical="center"/>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2" xfId="1" applyFont="1" applyFill="1" applyBorder="1" applyAlignment="1" applyProtection="1">
      <alignment horizontal="center" vertical="top" wrapText="1"/>
      <protection locked="0"/>
    </xf>
    <xf numFmtId="0" fontId="3" fillId="0" borderId="1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3" borderId="3" xfId="1" applyFont="1" applyFill="1" applyBorder="1" applyAlignment="1" applyProtection="1">
      <alignment horizontal="center" vertical="top" wrapText="1"/>
      <protection locked="0"/>
    </xf>
    <xf numFmtId="0" fontId="3" fillId="0" borderId="2"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0" borderId="2" xfId="1" applyFont="1" applyBorder="1" applyAlignment="1" applyProtection="1">
      <alignment vertical="top" wrapText="1"/>
      <protection hidden="1"/>
    </xf>
    <xf numFmtId="0" fontId="6"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3" fillId="6" borderId="2" xfId="1" applyFont="1" applyFill="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6" fillId="0" borderId="0" xfId="1" applyFont="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3" fillId="0" borderId="9" xfId="1" applyFont="1" applyBorder="1" applyAlignment="1" applyProtection="1">
      <alignment horizontal="left" vertical="center" wrapText="1"/>
      <protection hidden="1"/>
    </xf>
    <xf numFmtId="0" fontId="3" fillId="0" borderId="2" xfId="1" applyFont="1" applyBorder="1" applyAlignment="1" applyProtection="1">
      <alignment horizontal="left" vertical="center" wrapText="1"/>
      <protection hidden="1"/>
    </xf>
    <xf numFmtId="0" fontId="6" fillId="0" borderId="0" xfId="1" applyFont="1" applyAlignment="1" applyProtection="1">
      <alignment horizontal="justify" vertical="top" wrapText="1"/>
      <protection hidden="1"/>
    </xf>
    <xf numFmtId="0" fontId="13" fillId="0" borderId="0" xfId="1" applyFont="1" applyAlignment="1" applyProtection="1">
      <alignment horizontal="left" vertical="top" wrapText="1"/>
      <protection hidden="1"/>
    </xf>
    <xf numFmtId="0" fontId="7" fillId="0" borderId="0" xfId="1" applyFont="1" applyAlignment="1" applyProtection="1">
      <alignment horizontal="justify" vertical="center"/>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7" fillId="0" borderId="0" xfId="1" applyFont="1" applyAlignment="1">
      <alignment horizontal="left" wrapText="1"/>
    </xf>
    <xf numFmtId="0" fontId="3" fillId="0" borderId="0" xfId="1" applyFont="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2" fillId="0" borderId="12" xfId="1" applyFont="1" applyBorder="1" applyAlignment="1" applyProtection="1">
      <alignment horizontal="left" vertical="center" wrapText="1"/>
      <protection hidden="1"/>
    </xf>
    <xf numFmtId="0" fontId="7" fillId="0" borderId="14" xfId="1" applyFont="1" applyBorder="1" applyAlignment="1" applyProtection="1">
      <alignment horizontal="left" vertical="top" wrapText="1"/>
      <protection hidden="1"/>
    </xf>
    <xf numFmtId="0" fontId="7" fillId="0" borderId="12" xfId="1" applyFont="1" applyBorder="1" applyAlignment="1" applyProtection="1">
      <alignment horizontal="left" vertical="top" wrapText="1"/>
      <protection hidden="1"/>
    </xf>
    <xf numFmtId="0" fontId="2" fillId="0" borderId="2" xfId="1" applyFont="1" applyBorder="1" applyAlignment="1" applyProtection="1">
      <alignment horizontal="left" vertical="center" wrapText="1"/>
      <protection hidden="1"/>
    </xf>
    <xf numFmtId="0" fontId="7" fillId="0" borderId="0" xfId="1" applyFont="1" applyAlignment="1" applyProtection="1">
      <alignment horizontal="center" vertical="top" wrapText="1"/>
      <protection hidden="1"/>
    </xf>
    <xf numFmtId="0" fontId="9" fillId="0" borderId="0" xfId="1" applyFont="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3" xfId="1" applyFont="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3" fillId="0" borderId="25" xfId="1" applyFont="1" applyBorder="1" applyAlignment="1" applyProtection="1">
      <alignment horizontal="justify" vertical="top"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2" xfId="1" applyFont="1" applyBorder="1" applyAlignment="1" applyProtection="1">
      <alignment horizontal="justify" vertical="top" wrapText="1"/>
      <protection hidden="1"/>
    </xf>
    <xf numFmtId="0" fontId="3" fillId="0" borderId="4" xfId="1" applyFont="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3" fillId="3" borderId="13" xfId="1" applyFont="1" applyFill="1" applyBorder="1" applyAlignment="1" applyProtection="1">
      <alignment horizontal="left" vertical="center" wrapText="1"/>
      <protection locked="0"/>
    </xf>
    <xf numFmtId="0" fontId="3" fillId="0" borderId="7" xfId="1" applyFont="1" applyBorder="1" applyAlignment="1" applyProtection="1">
      <alignment horizontal="left" vertical="top" wrapText="1"/>
      <protection hidden="1"/>
    </xf>
    <xf numFmtId="0" fontId="16"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3" fillId="0" borderId="0" xfId="1" applyFont="1" applyAlignment="1" applyProtection="1">
      <alignment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4"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1" applyFont="1" applyAlignment="1" applyProtection="1">
      <alignment horizontal="justify" vertical="top"/>
      <protection hidden="1"/>
    </xf>
    <xf numFmtId="0" fontId="18" fillId="0" borderId="0" xfId="1" applyFont="1" applyAlignment="1" applyProtection="1">
      <alignment horizontal="justify" vertical="top"/>
      <protection hidden="1"/>
    </xf>
    <xf numFmtId="0" fontId="2" fillId="0" borderId="0" xfId="1" applyFont="1" applyAlignment="1" applyProtection="1">
      <alignment vertical="top"/>
      <protection hidden="1"/>
    </xf>
    <xf numFmtId="0" fontId="3" fillId="0" borderId="2" xfId="1" applyFont="1" applyBorder="1" applyAlignment="1" applyProtection="1">
      <alignment horizontal="left" vertical="center" wrapText="1"/>
      <protection locked="0"/>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7"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8" fillId="0" borderId="2" xfId="0" applyFont="1" applyBorder="1" applyAlignment="1" applyProtection="1">
      <alignment horizontal="left" vertical="top" wrapText="1"/>
      <protection hidden="1"/>
    </xf>
    <xf numFmtId="0" fontId="17" fillId="0" borderId="2" xfId="0" applyFont="1" applyBorder="1" applyAlignment="1" applyProtection="1">
      <alignment horizontal="left" vertical="top" wrapText="1"/>
      <protection hidden="1"/>
    </xf>
    <xf numFmtId="0" fontId="8" fillId="0" borderId="13" xfId="1" applyFont="1" applyBorder="1" applyAlignment="1" applyProtection="1">
      <alignment horizontal="left" vertical="top"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9" fillId="0" borderId="0" xfId="1" applyFont="1" applyAlignment="1" applyProtection="1">
      <alignment horizontal="left" vertical="center" wrapText="1"/>
      <protection hidden="1"/>
    </xf>
    <xf numFmtId="0" fontId="3" fillId="0" borderId="15" xfId="1" applyFont="1" applyBorder="1" applyAlignment="1" applyProtection="1">
      <alignmen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19"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6" fillId="0" borderId="7" xfId="1" applyFont="1" applyBorder="1" applyAlignment="1" applyProtection="1">
      <alignment horizontal="justify" vertical="top" wrapText="1"/>
      <protection hidden="1"/>
    </xf>
    <xf numFmtId="0" fontId="6" fillId="0" borderId="8"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3" borderId="15"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0" borderId="7" xfId="1" applyFont="1" applyBorder="1" applyAlignment="1" applyProtection="1">
      <alignment horizontal="justify" vertical="top" wrapText="1"/>
      <protection hidden="1"/>
    </xf>
    <xf numFmtId="0" fontId="6" fillId="0" borderId="7" xfId="1" applyFont="1" applyBorder="1" applyAlignment="1" applyProtection="1">
      <alignment horizontal="left" vertical="top" wrapText="1"/>
      <protection hidden="1"/>
    </xf>
    <xf numFmtId="0" fontId="9" fillId="0" borderId="4" xfId="1" applyFont="1" applyBorder="1" applyAlignment="1" applyProtection="1">
      <alignment horizontal="left" vertical="top" wrapText="1"/>
      <protection hidden="1"/>
    </xf>
    <xf numFmtId="0" fontId="9" fillId="0" borderId="27" xfId="1" applyFont="1" applyBorder="1" applyAlignment="1" applyProtection="1">
      <alignment horizontal="left" vertical="top" wrapText="1"/>
      <protection hidden="1"/>
    </xf>
    <xf numFmtId="0" fontId="3" fillId="0" borderId="15" xfId="1" applyFont="1" applyBorder="1" applyAlignment="1" applyProtection="1">
      <alignment horizontal="justify" vertical="top" wrapText="1"/>
      <protection hidden="1"/>
    </xf>
    <xf numFmtId="0" fontId="3" fillId="0" borderId="16"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3" borderId="1" xfId="1" applyFont="1" applyFill="1" applyBorder="1" applyAlignment="1" applyProtection="1">
      <alignment horizontal="left" vertical="top" wrapText="1"/>
      <protection hidden="1"/>
    </xf>
    <xf numFmtId="0" fontId="3" fillId="3" borderId="0" xfId="1" applyFont="1" applyFill="1" applyAlignment="1" applyProtection="1">
      <alignment horizontal="left" vertical="top" wrapText="1"/>
      <protection hidden="1"/>
    </xf>
    <xf numFmtId="0" fontId="3" fillId="3" borderId="10" xfId="1" applyFont="1" applyFill="1" applyBorder="1" applyAlignment="1" applyProtection="1">
      <alignment horizontal="left" vertical="center" wrapText="1"/>
      <protection locked="0"/>
    </xf>
    <xf numFmtId="0" fontId="3" fillId="3" borderId="1"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2" fillId="0" borderId="0" xfId="1" applyFont="1" applyAlignment="1" applyProtection="1">
      <alignment vertical="top" wrapText="1"/>
      <protection hidden="1"/>
    </xf>
    <xf numFmtId="0" fontId="8"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top" wrapText="1"/>
      <protection locked="0"/>
    </xf>
    <xf numFmtId="0" fontId="3" fillId="0" borderId="12" xfId="1" applyFont="1" applyBorder="1" applyAlignment="1" applyProtection="1">
      <alignment horizontal="justify" vertical="center" wrapText="1"/>
      <protection hidden="1"/>
    </xf>
    <xf numFmtId="0" fontId="3" fillId="0" borderId="2" xfId="1" applyFont="1" applyBorder="1" applyAlignment="1" applyProtection="1">
      <alignment horizontal="justify" vertical="center" wrapText="1"/>
      <protection hidden="1"/>
    </xf>
    <xf numFmtId="0" fontId="3" fillId="3" borderId="2" xfId="1" applyFont="1" applyFill="1" applyBorder="1" applyAlignment="1" applyProtection="1">
      <alignment horizontal="left" vertical="center" wrapText="1"/>
      <protection locked="0"/>
    </xf>
    <xf numFmtId="0" fontId="7" fillId="0" borderId="27" xfId="1" applyFont="1" applyBorder="1" applyAlignment="1" applyProtection="1">
      <alignment horizontal="left" vertical="top" wrapText="1"/>
      <protection hidden="1"/>
    </xf>
    <xf numFmtId="0" fontId="7" fillId="0" borderId="8" xfId="1" applyFont="1" applyBorder="1" applyAlignment="1" applyProtection="1">
      <alignment horizontal="left" vertical="top" wrapText="1"/>
      <protection hidden="1"/>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center" vertical="center" wrapText="1"/>
      <protection hidden="1"/>
    </xf>
    <xf numFmtId="0" fontId="3" fillId="0" borderId="15" xfId="1" applyFont="1" applyBorder="1" applyAlignment="1" applyProtection="1">
      <alignment horizontal="center" vertical="center" wrapText="1"/>
      <protection hidden="1"/>
    </xf>
    <xf numFmtId="0" fontId="3" fillId="0" borderId="18" xfId="1" applyFont="1" applyBorder="1" applyAlignment="1" applyProtection="1">
      <alignment horizontal="center"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7" fillId="0" borderId="0" xfId="1" applyFont="1" applyAlignment="1" applyProtection="1">
      <alignment horizontal="justify" vertical="top"/>
      <protection hidden="1"/>
    </xf>
    <xf numFmtId="0" fontId="7" fillId="0" borderId="0" xfId="1" applyFont="1" applyAlignment="1" applyProtection="1">
      <alignment horizontal="left" vertical="top"/>
      <protection hidden="1"/>
    </xf>
    <xf numFmtId="0" fontId="2" fillId="0" borderId="37" xfId="1" applyFont="1" applyBorder="1" applyAlignment="1" applyProtection="1">
      <alignment horizontal="left" vertical="top"/>
      <protection hidden="1"/>
    </xf>
    <xf numFmtId="0" fontId="7" fillId="3" borderId="38" xfId="1" applyFont="1" applyFill="1" applyBorder="1" applyAlignment="1" applyProtection="1">
      <alignment horizontal="left" vertical="center" wrapText="1"/>
      <protection locked="0"/>
    </xf>
    <xf numFmtId="0" fontId="7" fillId="3" borderId="30" xfId="1" applyFont="1" applyFill="1" applyBorder="1" applyAlignment="1" applyProtection="1">
      <alignment horizontal="left" vertical="center" wrapText="1"/>
      <protection locked="0"/>
    </xf>
    <xf numFmtId="0" fontId="7" fillId="3" borderId="33" xfId="1" applyFont="1" applyFill="1" applyBorder="1" applyAlignment="1" applyProtection="1">
      <alignment horizontal="left" vertical="center" wrapText="1"/>
      <protection locked="0"/>
    </xf>
    <xf numFmtId="0" fontId="7" fillId="3" borderId="39" xfId="1" applyFont="1" applyFill="1" applyBorder="1" applyAlignment="1" applyProtection="1">
      <alignment horizontal="left" vertical="center" wrapText="1"/>
      <protection locked="0"/>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2" fillId="0" borderId="41" xfId="1" applyFont="1" applyBorder="1" applyAlignment="1" applyProtection="1">
      <alignment horizontal="center" vertical="center" wrapText="1"/>
      <protection hidden="1"/>
    </xf>
    <xf numFmtId="0" fontId="3" fillId="3" borderId="12" xfId="1" applyFont="1" applyFill="1" applyBorder="1" applyAlignment="1" applyProtection="1">
      <alignment horizontal="center" vertical="top"/>
      <protection locked="0"/>
    </xf>
    <xf numFmtId="0" fontId="3" fillId="0" borderId="0" xfId="1" applyFont="1" applyBorder="1" applyAlignment="1" applyProtection="1">
      <alignment vertical="top"/>
      <protection hidden="1"/>
    </xf>
    <xf numFmtId="164" fontId="3" fillId="0" borderId="0" xfId="1" quotePrefix="1" applyNumberFormat="1" applyFont="1" applyBorder="1" applyAlignment="1" applyProtection="1">
      <alignment vertical="top"/>
      <protection hidden="1"/>
    </xf>
  </cellXfs>
  <cellStyles count="3">
    <cellStyle name="Normal" xfId="0" builtinId="0"/>
    <cellStyle name="Normal 2 3" xfId="1" xr:uid="{00000000-0005-0000-0000-000001000000}"/>
    <cellStyle name="Normal_Attach 3(JV)" xfId="2" xr:uid="{00000000-0005-0000-0000-000002000000}"/>
  </cellStyles>
  <dxfs count="36">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127000</xdr:colOff>
          <xdr:row>157</xdr:row>
          <xdr:rowOff>38100</xdr:rowOff>
        </xdr:from>
        <xdr:to>
          <xdr:col>5</xdr:col>
          <xdr:colOff>76200</xdr:colOff>
          <xdr:row>157</xdr:row>
          <xdr:rowOff>628650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157</xdr:row>
          <xdr:rowOff>19050</xdr:rowOff>
        </xdr:from>
        <xdr:to>
          <xdr:col>7</xdr:col>
          <xdr:colOff>146050</xdr:colOff>
          <xdr:row>157</xdr:row>
          <xdr:rowOff>622300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157</xdr:row>
          <xdr:rowOff>19050</xdr:rowOff>
        </xdr:from>
        <xdr:to>
          <xdr:col>5</xdr:col>
          <xdr:colOff>1009650</xdr:colOff>
          <xdr:row>157</xdr:row>
          <xdr:rowOff>622300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66676</xdr:colOff>
          <xdr:row>186</xdr:row>
          <xdr:rowOff>57130</xdr:rowOff>
        </xdr:from>
        <xdr:to>
          <xdr:col>5</xdr:col>
          <xdr:colOff>1034311</xdr:colOff>
          <xdr:row>188</xdr:row>
          <xdr:rowOff>76462</xdr:rowOff>
        </xdr:to>
        <xdr:grpSp>
          <xdr:nvGrpSpPr>
            <xdr:cNvPr id="11" name="Group 1166">
              <a:extLst>
                <a:ext uri="{FF2B5EF4-FFF2-40B4-BE49-F238E27FC236}">
                  <a16:creationId xmlns:a16="http://schemas.microsoft.com/office/drawing/2014/main" id="{00000000-0008-0000-0000-00000B000000}"/>
                </a:ext>
              </a:extLst>
            </xdr:cNvPr>
            <xdr:cNvGrpSpPr>
              <a:grpSpLocks/>
            </xdr:cNvGrpSpPr>
          </xdr:nvGrpSpPr>
          <xdr:grpSpPr bwMode="auto">
            <a:xfrm>
              <a:off x="6909735" y="66463189"/>
              <a:ext cx="1976164" cy="930744"/>
              <a:chOff x="493" y="7189"/>
              <a:chExt cx="180" cy="98"/>
            </a:xfrm>
          </xdr:grpSpPr>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493" y="7189"/>
                <a:ext cx="66"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574" y="7189"/>
                <a:ext cx="92"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494" y="7214"/>
                <a:ext cx="114" cy="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 </a:t>
                </a:r>
              </a:p>
            </xdr:txBody>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575" y="7212"/>
                <a:ext cx="98"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496" y="7254"/>
                <a:ext cx="17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38099</xdr:colOff>
          <xdr:row>186</xdr:row>
          <xdr:rowOff>47581</xdr:rowOff>
        </xdr:from>
        <xdr:to>
          <xdr:col>7</xdr:col>
          <xdr:colOff>1321383</xdr:colOff>
          <xdr:row>188</xdr:row>
          <xdr:rowOff>85882</xdr:rowOff>
        </xdr:to>
        <xdr:grpSp>
          <xdr:nvGrpSpPr>
            <xdr:cNvPr id="18" name="Group 1167">
              <a:extLst>
                <a:ext uri="{FF2B5EF4-FFF2-40B4-BE49-F238E27FC236}">
                  <a16:creationId xmlns:a16="http://schemas.microsoft.com/office/drawing/2014/main" id="{00000000-0008-0000-0000-000012000000}"/>
                </a:ext>
              </a:extLst>
            </xdr:cNvPr>
            <xdr:cNvGrpSpPr>
              <a:grpSpLocks/>
            </xdr:cNvGrpSpPr>
          </xdr:nvGrpSpPr>
          <xdr:grpSpPr bwMode="auto">
            <a:xfrm>
              <a:off x="9197040" y="66453640"/>
              <a:ext cx="2261931" cy="949713"/>
              <a:chOff x="705" y="7188"/>
              <a:chExt cx="182" cy="100"/>
            </a:xfrm>
          </xdr:grpSpPr>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705" y="7188"/>
                <a:ext cx="67"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787" y="7188"/>
                <a:ext cx="94"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706" y="7212"/>
                <a:ext cx="84"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787" y="7212"/>
                <a:ext cx="100"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719" y="7255"/>
                <a:ext cx="156"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362</xdr:row>
          <xdr:rowOff>38100</xdr:rowOff>
        </xdr:from>
        <xdr:to>
          <xdr:col>5</xdr:col>
          <xdr:colOff>76200</xdr:colOff>
          <xdr:row>362</xdr:row>
          <xdr:rowOff>762000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362</xdr:row>
          <xdr:rowOff>19050</xdr:rowOff>
        </xdr:from>
        <xdr:to>
          <xdr:col>7</xdr:col>
          <xdr:colOff>76200</xdr:colOff>
          <xdr:row>362</xdr:row>
          <xdr:rowOff>774700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362</xdr:row>
          <xdr:rowOff>50800</xdr:rowOff>
        </xdr:from>
        <xdr:to>
          <xdr:col>5</xdr:col>
          <xdr:colOff>609600</xdr:colOff>
          <xdr:row>362</xdr:row>
          <xdr:rowOff>742950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23769</xdr:colOff>
          <xdr:row>391</xdr:row>
          <xdr:rowOff>57163</xdr:rowOff>
        </xdr:from>
        <xdr:to>
          <xdr:col>5</xdr:col>
          <xdr:colOff>1173749</xdr:colOff>
          <xdr:row>393</xdr:row>
          <xdr:rowOff>57526</xdr:rowOff>
        </xdr:to>
        <xdr:grpSp>
          <xdr:nvGrpSpPr>
            <xdr:cNvPr id="44" name="Group 1166">
              <a:extLst>
                <a:ext uri="{FF2B5EF4-FFF2-40B4-BE49-F238E27FC236}">
                  <a16:creationId xmlns:a16="http://schemas.microsoft.com/office/drawing/2014/main" id="{00000000-0008-0000-0000-00002C000000}"/>
                </a:ext>
              </a:extLst>
            </xdr:cNvPr>
            <xdr:cNvGrpSpPr>
              <a:grpSpLocks/>
            </xdr:cNvGrpSpPr>
          </xdr:nvGrpSpPr>
          <xdr:grpSpPr bwMode="auto">
            <a:xfrm>
              <a:off x="6866828" y="90443810"/>
              <a:ext cx="2158509" cy="911775"/>
              <a:chOff x="489" y="7189"/>
              <a:chExt cx="197" cy="96"/>
            </a:xfrm>
          </xdr:grpSpPr>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493" y="7189"/>
                <a:ext cx="66"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574" y="7189"/>
                <a:ext cx="92"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494" y="7214"/>
                <a:ext cx="114" cy="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 </a:t>
                </a:r>
              </a:p>
            </xdr:txBody>
          </xdr:sp>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575" y="7212"/>
                <a:ext cx="98"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489" y="7259"/>
                <a:ext cx="197"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101600</xdr:colOff>
          <xdr:row>391</xdr:row>
          <xdr:rowOff>37030</xdr:rowOff>
        </xdr:from>
        <xdr:to>
          <xdr:col>7</xdr:col>
          <xdr:colOff>1421389</xdr:colOff>
          <xdr:row>393</xdr:row>
          <xdr:rowOff>27908</xdr:rowOff>
        </xdr:to>
        <xdr:grpSp>
          <xdr:nvGrpSpPr>
            <xdr:cNvPr id="51" name="Group 1167">
              <a:extLst>
                <a:ext uri="{FF2B5EF4-FFF2-40B4-BE49-F238E27FC236}">
                  <a16:creationId xmlns:a16="http://schemas.microsoft.com/office/drawing/2014/main" id="{00000000-0008-0000-0000-000033000000}"/>
                </a:ext>
              </a:extLst>
            </xdr:cNvPr>
            <xdr:cNvGrpSpPr>
              <a:grpSpLocks/>
            </xdr:cNvGrpSpPr>
          </xdr:nvGrpSpPr>
          <xdr:grpSpPr bwMode="auto">
            <a:xfrm>
              <a:off x="9260541" y="90423677"/>
              <a:ext cx="2298436" cy="902290"/>
              <a:chOff x="705" y="7188"/>
              <a:chExt cx="185" cy="95"/>
            </a:xfrm>
          </xdr:grpSpPr>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705" y="7188"/>
                <a:ext cx="67"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787" y="7188"/>
                <a:ext cx="94"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706" y="7212"/>
                <a:ext cx="84"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787" y="7212"/>
                <a:ext cx="100"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731" y="7260"/>
                <a:ext cx="159" cy="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364672</xdr:colOff>
          <xdr:row>338</xdr:row>
          <xdr:rowOff>74700</xdr:rowOff>
        </xdr:from>
        <xdr:to>
          <xdr:col>6</xdr:col>
          <xdr:colOff>751039</xdr:colOff>
          <xdr:row>338</xdr:row>
          <xdr:rowOff>1454256</xdr:rowOff>
        </xdr:to>
        <xdr:grpSp>
          <xdr:nvGrpSpPr>
            <xdr:cNvPr id="103" name="Group 1166">
              <a:extLst>
                <a:ext uri="{FF2B5EF4-FFF2-40B4-BE49-F238E27FC236}">
                  <a16:creationId xmlns:a16="http://schemas.microsoft.com/office/drawing/2014/main" id="{00000000-0008-0000-0000-000067000000}"/>
                </a:ext>
              </a:extLst>
            </xdr:cNvPr>
            <xdr:cNvGrpSpPr>
              <a:grpSpLocks/>
            </xdr:cNvGrpSpPr>
          </xdr:nvGrpSpPr>
          <xdr:grpSpPr bwMode="auto">
            <a:xfrm>
              <a:off x="7207731" y="71508465"/>
              <a:ext cx="2702249" cy="1379556"/>
              <a:chOff x="509" y="7194"/>
              <a:chExt cx="114" cy="87"/>
            </a:xfrm>
          </xdr:grpSpPr>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509" y="7194"/>
                <a:ext cx="66"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Subsidiary</a:t>
                </a:r>
              </a:p>
            </xdr:txBody>
          </xdr:sp>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509" y="7218"/>
                <a:ext cx="114" cy="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JVC </a:t>
                </a:r>
              </a:p>
            </xdr:txBody>
          </xdr:sp>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512" y="7250"/>
                <a:ext cx="108"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Group Company</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93</xdr:row>
          <xdr:rowOff>38100</xdr:rowOff>
        </xdr:from>
        <xdr:to>
          <xdr:col>5</xdr:col>
          <xdr:colOff>76200</xdr:colOff>
          <xdr:row>94</xdr:row>
          <xdr:rowOff>38100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93</xdr:row>
          <xdr:rowOff>57150</xdr:rowOff>
        </xdr:from>
        <xdr:to>
          <xdr:col>5</xdr:col>
          <xdr:colOff>1066800</xdr:colOff>
          <xdr:row>94</xdr:row>
          <xdr:rowOff>50800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94</xdr:row>
          <xdr:rowOff>374650</xdr:rowOff>
        </xdr:from>
        <xdr:to>
          <xdr:col>5</xdr:col>
          <xdr:colOff>76200</xdr:colOff>
          <xdr:row>95</xdr:row>
          <xdr:rowOff>342900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94</xdr:row>
          <xdr:rowOff>393700</xdr:rowOff>
        </xdr:from>
        <xdr:to>
          <xdr:col>5</xdr:col>
          <xdr:colOff>1009650</xdr:colOff>
          <xdr:row>95</xdr:row>
          <xdr:rowOff>355600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96</xdr:row>
          <xdr:rowOff>133350</xdr:rowOff>
        </xdr:from>
        <xdr:to>
          <xdr:col>5</xdr:col>
          <xdr:colOff>1117600</xdr:colOff>
          <xdr:row>96</xdr:row>
          <xdr:rowOff>565150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93</xdr:row>
          <xdr:rowOff>38100</xdr:rowOff>
        </xdr:from>
        <xdr:to>
          <xdr:col>7</xdr:col>
          <xdr:colOff>107950</xdr:colOff>
          <xdr:row>94</xdr:row>
          <xdr:rowOff>38100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93</xdr:row>
          <xdr:rowOff>57150</xdr:rowOff>
        </xdr:from>
        <xdr:to>
          <xdr:col>7</xdr:col>
          <xdr:colOff>1066800</xdr:colOff>
          <xdr:row>94</xdr:row>
          <xdr:rowOff>50800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94</xdr:row>
          <xdr:rowOff>393700</xdr:rowOff>
        </xdr:from>
        <xdr:to>
          <xdr:col>7</xdr:col>
          <xdr:colOff>107950</xdr:colOff>
          <xdr:row>95</xdr:row>
          <xdr:rowOff>355600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94</xdr:row>
          <xdr:rowOff>381000</xdr:rowOff>
        </xdr:from>
        <xdr:to>
          <xdr:col>7</xdr:col>
          <xdr:colOff>1047750</xdr:colOff>
          <xdr:row>95</xdr:row>
          <xdr:rowOff>342900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146050</xdr:rowOff>
        </xdr:from>
        <xdr:to>
          <xdr:col>7</xdr:col>
          <xdr:colOff>1143000</xdr:colOff>
          <xdr:row>96</xdr:row>
          <xdr:rowOff>565150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190501</xdr:colOff>
          <xdr:row>423</xdr:row>
          <xdr:rowOff>423334</xdr:rowOff>
        </xdr:from>
        <xdr:to>
          <xdr:col>5</xdr:col>
          <xdr:colOff>997208</xdr:colOff>
          <xdr:row>423</xdr:row>
          <xdr:rowOff>728134</xdr:rowOff>
        </xdr:to>
        <xdr:grpSp>
          <xdr:nvGrpSpPr>
            <xdr:cNvPr id="72" name="Group 1166">
              <a:extLst>
                <a:ext uri="{FF2B5EF4-FFF2-40B4-BE49-F238E27FC236}">
                  <a16:creationId xmlns:a16="http://schemas.microsoft.com/office/drawing/2014/main" id="{00000000-0008-0000-0000-000048000000}"/>
                </a:ext>
              </a:extLst>
            </xdr:cNvPr>
            <xdr:cNvGrpSpPr>
              <a:grpSpLocks/>
            </xdr:cNvGrpSpPr>
          </xdr:nvGrpSpPr>
          <xdr:grpSpPr bwMode="auto">
            <a:xfrm>
              <a:off x="7033560" y="105706334"/>
              <a:ext cx="1815236" cy="304800"/>
              <a:chOff x="493" y="7189"/>
              <a:chExt cx="173" cy="32"/>
            </a:xfrm>
          </xdr:grpSpPr>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493" y="7189"/>
                <a:ext cx="66"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574" y="7189"/>
                <a:ext cx="92"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264584</xdr:colOff>
          <xdr:row>423</xdr:row>
          <xdr:rowOff>391583</xdr:rowOff>
        </xdr:from>
        <xdr:to>
          <xdr:col>7</xdr:col>
          <xdr:colOff>1071291</xdr:colOff>
          <xdr:row>423</xdr:row>
          <xdr:rowOff>696383</xdr:rowOff>
        </xdr:to>
        <xdr:grpSp>
          <xdr:nvGrpSpPr>
            <xdr:cNvPr id="78" name="Group 1166">
              <a:extLst>
                <a:ext uri="{FF2B5EF4-FFF2-40B4-BE49-F238E27FC236}">
                  <a16:creationId xmlns:a16="http://schemas.microsoft.com/office/drawing/2014/main" id="{00000000-0008-0000-0000-00004E000000}"/>
                </a:ext>
              </a:extLst>
            </xdr:cNvPr>
            <xdr:cNvGrpSpPr>
              <a:grpSpLocks/>
            </xdr:cNvGrpSpPr>
          </xdr:nvGrpSpPr>
          <xdr:grpSpPr bwMode="auto">
            <a:xfrm>
              <a:off x="9423525" y="105674583"/>
              <a:ext cx="1785354" cy="304800"/>
              <a:chOff x="493" y="7189"/>
              <a:chExt cx="173" cy="32"/>
            </a:xfrm>
          </xdr:grpSpPr>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493" y="7189"/>
                <a:ext cx="66"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574" y="7189"/>
                <a:ext cx="92" cy="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Commissioning</a:t>
                </a:r>
              </a:p>
            </xdr:txBody>
          </xdr:sp>
        </xdr:grp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646"/>
  <sheetViews>
    <sheetView tabSelected="1" view="pageBreakPreview" topLeftCell="A623" zoomScale="85" zoomScaleNormal="100" zoomScaleSheetLayoutView="85" workbookViewId="0">
      <selection activeCell="B634" sqref="B634"/>
    </sheetView>
  </sheetViews>
  <sheetFormatPr defaultRowHeight="15.5" x14ac:dyDescent="0.35"/>
  <cols>
    <col min="1" max="1" width="16.1796875" style="1" customWidth="1"/>
    <col min="2" max="2" width="20.7265625" style="1" customWidth="1"/>
    <col min="3" max="3" width="12.81640625" style="1" customWidth="1"/>
    <col min="4" max="4" width="48.26953125" style="1" customWidth="1"/>
    <col min="5" max="5" width="14.453125" style="1" customWidth="1"/>
    <col min="6" max="6" width="18.7265625" style="1" customWidth="1"/>
    <col min="7" max="7" width="14" style="1" customWidth="1"/>
    <col min="8" max="8" width="23.54296875" style="1" customWidth="1"/>
    <col min="9" max="9" width="3.54296875" style="1" customWidth="1"/>
    <col min="10" max="10" width="10.54296875" style="1" customWidth="1"/>
    <col min="11" max="11" width="10.26953125" style="1" customWidth="1"/>
    <col min="12" max="12" width="11.81640625" style="1" customWidth="1"/>
    <col min="13" max="13" width="34.54296875" style="1" hidden="1" customWidth="1"/>
    <col min="14" max="14" width="10.453125" style="1" customWidth="1"/>
    <col min="15" max="15" width="11.453125" style="1" customWidth="1"/>
    <col min="16" max="16" width="10.7265625" style="1" customWidth="1"/>
    <col min="17" max="17" width="13.7265625" style="1" customWidth="1"/>
    <col min="18" max="20" width="9.1796875" style="1"/>
    <col min="21" max="21" width="13.54296875" style="1" customWidth="1"/>
    <col min="22" max="256" width="9.1796875" style="1"/>
    <col min="257" max="257" width="14.26953125" style="1" customWidth="1"/>
    <col min="258" max="258" width="13.81640625" style="1" customWidth="1"/>
    <col min="259" max="259" width="11.453125" style="1" customWidth="1"/>
    <col min="260" max="260" width="27.81640625" style="1" customWidth="1"/>
    <col min="261" max="261" width="14.453125" style="1" customWidth="1"/>
    <col min="262" max="262" width="16.81640625" style="1" customWidth="1"/>
    <col min="263" max="263" width="14" style="1" customWidth="1"/>
    <col min="264" max="264" width="15.7265625" style="1" customWidth="1"/>
    <col min="265" max="265" width="3.54296875" style="1" customWidth="1"/>
    <col min="266" max="266" width="10.54296875" style="1" customWidth="1"/>
    <col min="267" max="267" width="10.26953125" style="1" customWidth="1"/>
    <col min="268" max="268" width="11.81640625" style="1" customWidth="1"/>
    <col min="269" max="269" width="0" style="1" hidden="1" customWidth="1"/>
    <col min="270" max="270" width="10.453125" style="1" customWidth="1"/>
    <col min="271" max="271" width="11.453125" style="1" customWidth="1"/>
    <col min="272" max="272" width="10.7265625" style="1" customWidth="1"/>
    <col min="273" max="273" width="13.7265625" style="1" customWidth="1"/>
    <col min="274" max="276" width="9.1796875" style="1"/>
    <col min="277" max="277" width="13.54296875" style="1" customWidth="1"/>
    <col min="278" max="512" width="9.1796875" style="1"/>
    <col min="513" max="513" width="14.26953125" style="1" customWidth="1"/>
    <col min="514" max="514" width="13.81640625" style="1" customWidth="1"/>
    <col min="515" max="515" width="11.453125" style="1" customWidth="1"/>
    <col min="516" max="516" width="27.81640625" style="1" customWidth="1"/>
    <col min="517" max="517" width="14.453125" style="1" customWidth="1"/>
    <col min="518" max="518" width="16.81640625" style="1" customWidth="1"/>
    <col min="519" max="519" width="14" style="1" customWidth="1"/>
    <col min="520" max="520" width="15.7265625" style="1" customWidth="1"/>
    <col min="521" max="521" width="3.54296875" style="1" customWidth="1"/>
    <col min="522" max="522" width="10.54296875" style="1" customWidth="1"/>
    <col min="523" max="523" width="10.26953125" style="1" customWidth="1"/>
    <col min="524" max="524" width="11.81640625" style="1" customWidth="1"/>
    <col min="525" max="525" width="0" style="1" hidden="1" customWidth="1"/>
    <col min="526" max="526" width="10.453125" style="1" customWidth="1"/>
    <col min="527" max="527" width="11.453125" style="1" customWidth="1"/>
    <col min="528" max="528" width="10.7265625" style="1" customWidth="1"/>
    <col min="529" max="529" width="13.7265625" style="1" customWidth="1"/>
    <col min="530" max="532" width="9.1796875" style="1"/>
    <col min="533" max="533" width="13.54296875" style="1" customWidth="1"/>
    <col min="534" max="768" width="9.1796875" style="1"/>
    <col min="769" max="769" width="14.26953125" style="1" customWidth="1"/>
    <col min="770" max="770" width="13.81640625" style="1" customWidth="1"/>
    <col min="771" max="771" width="11.453125" style="1" customWidth="1"/>
    <col min="772" max="772" width="27.81640625" style="1" customWidth="1"/>
    <col min="773" max="773" width="14.453125" style="1" customWidth="1"/>
    <col min="774" max="774" width="16.81640625" style="1" customWidth="1"/>
    <col min="775" max="775" width="14" style="1" customWidth="1"/>
    <col min="776" max="776" width="15.7265625" style="1" customWidth="1"/>
    <col min="777" max="777" width="3.54296875" style="1" customWidth="1"/>
    <col min="778" max="778" width="10.54296875" style="1" customWidth="1"/>
    <col min="779" max="779" width="10.26953125" style="1" customWidth="1"/>
    <col min="780" max="780" width="11.81640625" style="1" customWidth="1"/>
    <col min="781" max="781" width="0" style="1" hidden="1" customWidth="1"/>
    <col min="782" max="782" width="10.453125" style="1" customWidth="1"/>
    <col min="783" max="783" width="11.453125" style="1" customWidth="1"/>
    <col min="784" max="784" width="10.7265625" style="1" customWidth="1"/>
    <col min="785" max="785" width="13.7265625" style="1" customWidth="1"/>
    <col min="786" max="788" width="9.1796875" style="1"/>
    <col min="789" max="789" width="13.54296875" style="1" customWidth="1"/>
    <col min="790" max="1024" width="9.1796875" style="1"/>
    <col min="1025" max="1025" width="14.26953125" style="1" customWidth="1"/>
    <col min="1026" max="1026" width="13.81640625" style="1" customWidth="1"/>
    <col min="1027" max="1027" width="11.453125" style="1" customWidth="1"/>
    <col min="1028" max="1028" width="27.81640625" style="1" customWidth="1"/>
    <col min="1029" max="1029" width="14.453125" style="1" customWidth="1"/>
    <col min="1030" max="1030" width="16.81640625" style="1" customWidth="1"/>
    <col min="1031" max="1031" width="14" style="1" customWidth="1"/>
    <col min="1032" max="1032" width="15.7265625" style="1" customWidth="1"/>
    <col min="1033" max="1033" width="3.54296875" style="1" customWidth="1"/>
    <col min="1034" max="1034" width="10.54296875" style="1" customWidth="1"/>
    <col min="1035" max="1035" width="10.26953125" style="1" customWidth="1"/>
    <col min="1036" max="1036" width="11.81640625" style="1" customWidth="1"/>
    <col min="1037" max="1037" width="0" style="1" hidden="1" customWidth="1"/>
    <col min="1038" max="1038" width="10.453125" style="1" customWidth="1"/>
    <col min="1039" max="1039" width="11.453125" style="1" customWidth="1"/>
    <col min="1040" max="1040" width="10.7265625" style="1" customWidth="1"/>
    <col min="1041" max="1041" width="13.7265625" style="1" customWidth="1"/>
    <col min="1042" max="1044" width="9.1796875" style="1"/>
    <col min="1045" max="1045" width="13.54296875" style="1" customWidth="1"/>
    <col min="1046" max="1280" width="9.1796875" style="1"/>
    <col min="1281" max="1281" width="14.26953125" style="1" customWidth="1"/>
    <col min="1282" max="1282" width="13.81640625" style="1" customWidth="1"/>
    <col min="1283" max="1283" width="11.453125" style="1" customWidth="1"/>
    <col min="1284" max="1284" width="27.81640625" style="1" customWidth="1"/>
    <col min="1285" max="1285" width="14.453125" style="1" customWidth="1"/>
    <col min="1286" max="1286" width="16.81640625" style="1" customWidth="1"/>
    <col min="1287" max="1287" width="14" style="1" customWidth="1"/>
    <col min="1288" max="1288" width="15.7265625" style="1" customWidth="1"/>
    <col min="1289" max="1289" width="3.54296875" style="1" customWidth="1"/>
    <col min="1290" max="1290" width="10.54296875" style="1" customWidth="1"/>
    <col min="1291" max="1291" width="10.26953125" style="1" customWidth="1"/>
    <col min="1292" max="1292" width="11.81640625" style="1" customWidth="1"/>
    <col min="1293" max="1293" width="0" style="1" hidden="1" customWidth="1"/>
    <col min="1294" max="1294" width="10.453125" style="1" customWidth="1"/>
    <col min="1295" max="1295" width="11.453125" style="1" customWidth="1"/>
    <col min="1296" max="1296" width="10.7265625" style="1" customWidth="1"/>
    <col min="1297" max="1297" width="13.7265625" style="1" customWidth="1"/>
    <col min="1298" max="1300" width="9.1796875" style="1"/>
    <col min="1301" max="1301" width="13.54296875" style="1" customWidth="1"/>
    <col min="1302" max="1536" width="9.1796875" style="1"/>
    <col min="1537" max="1537" width="14.26953125" style="1" customWidth="1"/>
    <col min="1538" max="1538" width="13.81640625" style="1" customWidth="1"/>
    <col min="1539" max="1539" width="11.453125" style="1" customWidth="1"/>
    <col min="1540" max="1540" width="27.81640625" style="1" customWidth="1"/>
    <col min="1541" max="1541" width="14.453125" style="1" customWidth="1"/>
    <col min="1542" max="1542" width="16.81640625" style="1" customWidth="1"/>
    <col min="1543" max="1543" width="14" style="1" customWidth="1"/>
    <col min="1544" max="1544" width="15.7265625" style="1" customWidth="1"/>
    <col min="1545" max="1545" width="3.54296875" style="1" customWidth="1"/>
    <col min="1546" max="1546" width="10.54296875" style="1" customWidth="1"/>
    <col min="1547" max="1547" width="10.26953125" style="1" customWidth="1"/>
    <col min="1548" max="1548" width="11.81640625" style="1" customWidth="1"/>
    <col min="1549" max="1549" width="0" style="1" hidden="1" customWidth="1"/>
    <col min="1550" max="1550" width="10.453125" style="1" customWidth="1"/>
    <col min="1551" max="1551" width="11.453125" style="1" customWidth="1"/>
    <col min="1552" max="1552" width="10.7265625" style="1" customWidth="1"/>
    <col min="1553" max="1553" width="13.7265625" style="1" customWidth="1"/>
    <col min="1554" max="1556" width="9.1796875" style="1"/>
    <col min="1557" max="1557" width="13.54296875" style="1" customWidth="1"/>
    <col min="1558" max="1792" width="9.1796875" style="1"/>
    <col min="1793" max="1793" width="14.26953125" style="1" customWidth="1"/>
    <col min="1794" max="1794" width="13.81640625" style="1" customWidth="1"/>
    <col min="1795" max="1795" width="11.453125" style="1" customWidth="1"/>
    <col min="1796" max="1796" width="27.81640625" style="1" customWidth="1"/>
    <col min="1797" max="1797" width="14.453125" style="1" customWidth="1"/>
    <col min="1798" max="1798" width="16.81640625" style="1" customWidth="1"/>
    <col min="1799" max="1799" width="14" style="1" customWidth="1"/>
    <col min="1800" max="1800" width="15.7265625" style="1" customWidth="1"/>
    <col min="1801" max="1801" width="3.54296875" style="1" customWidth="1"/>
    <col min="1802" max="1802" width="10.54296875" style="1" customWidth="1"/>
    <col min="1803" max="1803" width="10.26953125" style="1" customWidth="1"/>
    <col min="1804" max="1804" width="11.81640625" style="1" customWidth="1"/>
    <col min="1805" max="1805" width="0" style="1" hidden="1" customWidth="1"/>
    <col min="1806" max="1806" width="10.453125" style="1" customWidth="1"/>
    <col min="1807" max="1807" width="11.453125" style="1" customWidth="1"/>
    <col min="1808" max="1808" width="10.7265625" style="1" customWidth="1"/>
    <col min="1809" max="1809" width="13.7265625" style="1" customWidth="1"/>
    <col min="1810" max="1812" width="9.1796875" style="1"/>
    <col min="1813" max="1813" width="13.54296875" style="1" customWidth="1"/>
    <col min="1814" max="2048" width="9.1796875" style="1"/>
    <col min="2049" max="2049" width="14.26953125" style="1" customWidth="1"/>
    <col min="2050" max="2050" width="13.81640625" style="1" customWidth="1"/>
    <col min="2051" max="2051" width="11.453125" style="1" customWidth="1"/>
    <col min="2052" max="2052" width="27.81640625" style="1" customWidth="1"/>
    <col min="2053" max="2053" width="14.453125" style="1" customWidth="1"/>
    <col min="2054" max="2054" width="16.81640625" style="1" customWidth="1"/>
    <col min="2055" max="2055" width="14" style="1" customWidth="1"/>
    <col min="2056" max="2056" width="15.7265625" style="1" customWidth="1"/>
    <col min="2057" max="2057" width="3.54296875" style="1" customWidth="1"/>
    <col min="2058" max="2058" width="10.54296875" style="1" customWidth="1"/>
    <col min="2059" max="2059" width="10.26953125" style="1" customWidth="1"/>
    <col min="2060" max="2060" width="11.81640625" style="1" customWidth="1"/>
    <col min="2061" max="2061" width="0" style="1" hidden="1" customWidth="1"/>
    <col min="2062" max="2062" width="10.453125" style="1" customWidth="1"/>
    <col min="2063" max="2063" width="11.453125" style="1" customWidth="1"/>
    <col min="2064" max="2064" width="10.7265625" style="1" customWidth="1"/>
    <col min="2065" max="2065" width="13.7265625" style="1" customWidth="1"/>
    <col min="2066" max="2068" width="9.1796875" style="1"/>
    <col min="2069" max="2069" width="13.54296875" style="1" customWidth="1"/>
    <col min="2070" max="2304" width="9.1796875" style="1"/>
    <col min="2305" max="2305" width="14.26953125" style="1" customWidth="1"/>
    <col min="2306" max="2306" width="13.81640625" style="1" customWidth="1"/>
    <col min="2307" max="2307" width="11.453125" style="1" customWidth="1"/>
    <col min="2308" max="2308" width="27.81640625" style="1" customWidth="1"/>
    <col min="2309" max="2309" width="14.453125" style="1" customWidth="1"/>
    <col min="2310" max="2310" width="16.81640625" style="1" customWidth="1"/>
    <col min="2311" max="2311" width="14" style="1" customWidth="1"/>
    <col min="2312" max="2312" width="15.7265625" style="1" customWidth="1"/>
    <col min="2313" max="2313" width="3.54296875" style="1" customWidth="1"/>
    <col min="2314" max="2314" width="10.54296875" style="1" customWidth="1"/>
    <col min="2315" max="2315" width="10.26953125" style="1" customWidth="1"/>
    <col min="2316" max="2316" width="11.81640625" style="1" customWidth="1"/>
    <col min="2317" max="2317" width="0" style="1" hidden="1" customWidth="1"/>
    <col min="2318" max="2318" width="10.453125" style="1" customWidth="1"/>
    <col min="2319" max="2319" width="11.453125" style="1" customWidth="1"/>
    <col min="2320" max="2320" width="10.7265625" style="1" customWidth="1"/>
    <col min="2321" max="2321" width="13.7265625" style="1" customWidth="1"/>
    <col min="2322" max="2324" width="9.1796875" style="1"/>
    <col min="2325" max="2325" width="13.54296875" style="1" customWidth="1"/>
    <col min="2326" max="2560" width="9.1796875" style="1"/>
    <col min="2561" max="2561" width="14.26953125" style="1" customWidth="1"/>
    <col min="2562" max="2562" width="13.81640625" style="1" customWidth="1"/>
    <col min="2563" max="2563" width="11.453125" style="1" customWidth="1"/>
    <col min="2564" max="2564" width="27.81640625" style="1" customWidth="1"/>
    <col min="2565" max="2565" width="14.453125" style="1" customWidth="1"/>
    <col min="2566" max="2566" width="16.81640625" style="1" customWidth="1"/>
    <col min="2567" max="2567" width="14" style="1" customWidth="1"/>
    <col min="2568" max="2568" width="15.7265625" style="1" customWidth="1"/>
    <col min="2569" max="2569" width="3.54296875" style="1" customWidth="1"/>
    <col min="2570" max="2570" width="10.54296875" style="1" customWidth="1"/>
    <col min="2571" max="2571" width="10.26953125" style="1" customWidth="1"/>
    <col min="2572" max="2572" width="11.81640625" style="1" customWidth="1"/>
    <col min="2573" max="2573" width="0" style="1" hidden="1" customWidth="1"/>
    <col min="2574" max="2574" width="10.453125" style="1" customWidth="1"/>
    <col min="2575" max="2575" width="11.453125" style="1" customWidth="1"/>
    <col min="2576" max="2576" width="10.7265625" style="1" customWidth="1"/>
    <col min="2577" max="2577" width="13.7265625" style="1" customWidth="1"/>
    <col min="2578" max="2580" width="9.1796875" style="1"/>
    <col min="2581" max="2581" width="13.54296875" style="1" customWidth="1"/>
    <col min="2582" max="2816" width="9.1796875" style="1"/>
    <col min="2817" max="2817" width="14.26953125" style="1" customWidth="1"/>
    <col min="2818" max="2818" width="13.81640625" style="1" customWidth="1"/>
    <col min="2819" max="2819" width="11.453125" style="1" customWidth="1"/>
    <col min="2820" max="2820" width="27.81640625" style="1" customWidth="1"/>
    <col min="2821" max="2821" width="14.453125" style="1" customWidth="1"/>
    <col min="2822" max="2822" width="16.81640625" style="1" customWidth="1"/>
    <col min="2823" max="2823" width="14" style="1" customWidth="1"/>
    <col min="2824" max="2824" width="15.7265625" style="1" customWidth="1"/>
    <col min="2825" max="2825" width="3.54296875" style="1" customWidth="1"/>
    <col min="2826" max="2826" width="10.54296875" style="1" customWidth="1"/>
    <col min="2827" max="2827" width="10.26953125" style="1" customWidth="1"/>
    <col min="2828" max="2828" width="11.81640625" style="1" customWidth="1"/>
    <col min="2829" max="2829" width="0" style="1" hidden="1" customWidth="1"/>
    <col min="2830" max="2830" width="10.453125" style="1" customWidth="1"/>
    <col min="2831" max="2831" width="11.453125" style="1" customWidth="1"/>
    <col min="2832" max="2832" width="10.7265625" style="1" customWidth="1"/>
    <col min="2833" max="2833" width="13.7265625" style="1" customWidth="1"/>
    <col min="2834" max="2836" width="9.1796875" style="1"/>
    <col min="2837" max="2837" width="13.54296875" style="1" customWidth="1"/>
    <col min="2838" max="3072" width="9.1796875" style="1"/>
    <col min="3073" max="3073" width="14.26953125" style="1" customWidth="1"/>
    <col min="3074" max="3074" width="13.81640625" style="1" customWidth="1"/>
    <col min="3075" max="3075" width="11.453125" style="1" customWidth="1"/>
    <col min="3076" max="3076" width="27.81640625" style="1" customWidth="1"/>
    <col min="3077" max="3077" width="14.453125" style="1" customWidth="1"/>
    <col min="3078" max="3078" width="16.81640625" style="1" customWidth="1"/>
    <col min="3079" max="3079" width="14" style="1" customWidth="1"/>
    <col min="3080" max="3080" width="15.7265625" style="1" customWidth="1"/>
    <col min="3081" max="3081" width="3.54296875" style="1" customWidth="1"/>
    <col min="3082" max="3082" width="10.54296875" style="1" customWidth="1"/>
    <col min="3083" max="3083" width="10.26953125" style="1" customWidth="1"/>
    <col min="3084" max="3084" width="11.81640625" style="1" customWidth="1"/>
    <col min="3085" max="3085" width="0" style="1" hidden="1" customWidth="1"/>
    <col min="3086" max="3086" width="10.453125" style="1" customWidth="1"/>
    <col min="3087" max="3087" width="11.453125" style="1" customWidth="1"/>
    <col min="3088" max="3088" width="10.7265625" style="1" customWidth="1"/>
    <col min="3089" max="3089" width="13.7265625" style="1" customWidth="1"/>
    <col min="3090" max="3092" width="9.1796875" style="1"/>
    <col min="3093" max="3093" width="13.54296875" style="1" customWidth="1"/>
    <col min="3094" max="3328" width="9.1796875" style="1"/>
    <col min="3329" max="3329" width="14.26953125" style="1" customWidth="1"/>
    <col min="3330" max="3330" width="13.81640625" style="1" customWidth="1"/>
    <col min="3331" max="3331" width="11.453125" style="1" customWidth="1"/>
    <col min="3332" max="3332" width="27.81640625" style="1" customWidth="1"/>
    <col min="3333" max="3333" width="14.453125" style="1" customWidth="1"/>
    <col min="3334" max="3334" width="16.81640625" style="1" customWidth="1"/>
    <col min="3335" max="3335" width="14" style="1" customWidth="1"/>
    <col min="3336" max="3336" width="15.7265625" style="1" customWidth="1"/>
    <col min="3337" max="3337" width="3.54296875" style="1" customWidth="1"/>
    <col min="3338" max="3338" width="10.54296875" style="1" customWidth="1"/>
    <col min="3339" max="3339" width="10.26953125" style="1" customWidth="1"/>
    <col min="3340" max="3340" width="11.81640625" style="1" customWidth="1"/>
    <col min="3341" max="3341" width="0" style="1" hidden="1" customWidth="1"/>
    <col min="3342" max="3342" width="10.453125" style="1" customWidth="1"/>
    <col min="3343" max="3343" width="11.453125" style="1" customWidth="1"/>
    <col min="3344" max="3344" width="10.7265625" style="1" customWidth="1"/>
    <col min="3345" max="3345" width="13.7265625" style="1" customWidth="1"/>
    <col min="3346" max="3348" width="9.1796875" style="1"/>
    <col min="3349" max="3349" width="13.54296875" style="1" customWidth="1"/>
    <col min="3350" max="3584" width="9.1796875" style="1"/>
    <col min="3585" max="3585" width="14.26953125" style="1" customWidth="1"/>
    <col min="3586" max="3586" width="13.81640625" style="1" customWidth="1"/>
    <col min="3587" max="3587" width="11.453125" style="1" customWidth="1"/>
    <col min="3588" max="3588" width="27.81640625" style="1" customWidth="1"/>
    <col min="3589" max="3589" width="14.453125" style="1" customWidth="1"/>
    <col min="3590" max="3590" width="16.81640625" style="1" customWidth="1"/>
    <col min="3591" max="3591" width="14" style="1" customWidth="1"/>
    <col min="3592" max="3592" width="15.7265625" style="1" customWidth="1"/>
    <col min="3593" max="3593" width="3.54296875" style="1" customWidth="1"/>
    <col min="3594" max="3594" width="10.54296875" style="1" customWidth="1"/>
    <col min="3595" max="3595" width="10.26953125" style="1" customWidth="1"/>
    <col min="3596" max="3596" width="11.81640625" style="1" customWidth="1"/>
    <col min="3597" max="3597" width="0" style="1" hidden="1" customWidth="1"/>
    <col min="3598" max="3598" width="10.453125" style="1" customWidth="1"/>
    <col min="3599" max="3599" width="11.453125" style="1" customWidth="1"/>
    <col min="3600" max="3600" width="10.7265625" style="1" customWidth="1"/>
    <col min="3601" max="3601" width="13.7265625" style="1" customWidth="1"/>
    <col min="3602" max="3604" width="9.1796875" style="1"/>
    <col min="3605" max="3605" width="13.54296875" style="1" customWidth="1"/>
    <col min="3606" max="3840" width="9.1796875" style="1"/>
    <col min="3841" max="3841" width="14.26953125" style="1" customWidth="1"/>
    <col min="3842" max="3842" width="13.81640625" style="1" customWidth="1"/>
    <col min="3843" max="3843" width="11.453125" style="1" customWidth="1"/>
    <col min="3844" max="3844" width="27.81640625" style="1" customWidth="1"/>
    <col min="3845" max="3845" width="14.453125" style="1" customWidth="1"/>
    <col min="3846" max="3846" width="16.81640625" style="1" customWidth="1"/>
    <col min="3847" max="3847" width="14" style="1" customWidth="1"/>
    <col min="3848" max="3848" width="15.7265625" style="1" customWidth="1"/>
    <col min="3849" max="3849" width="3.54296875" style="1" customWidth="1"/>
    <col min="3850" max="3850" width="10.54296875" style="1" customWidth="1"/>
    <col min="3851" max="3851" width="10.26953125" style="1" customWidth="1"/>
    <col min="3852" max="3852" width="11.81640625" style="1" customWidth="1"/>
    <col min="3853" max="3853" width="0" style="1" hidden="1" customWidth="1"/>
    <col min="3854" max="3854" width="10.453125" style="1" customWidth="1"/>
    <col min="3855" max="3855" width="11.453125" style="1" customWidth="1"/>
    <col min="3856" max="3856" width="10.7265625" style="1" customWidth="1"/>
    <col min="3857" max="3857" width="13.7265625" style="1" customWidth="1"/>
    <col min="3858" max="3860" width="9.1796875" style="1"/>
    <col min="3861" max="3861" width="13.54296875" style="1" customWidth="1"/>
    <col min="3862" max="4096" width="9.1796875" style="1"/>
    <col min="4097" max="4097" width="14.26953125" style="1" customWidth="1"/>
    <col min="4098" max="4098" width="13.81640625" style="1" customWidth="1"/>
    <col min="4099" max="4099" width="11.453125" style="1" customWidth="1"/>
    <col min="4100" max="4100" width="27.81640625" style="1" customWidth="1"/>
    <col min="4101" max="4101" width="14.453125" style="1" customWidth="1"/>
    <col min="4102" max="4102" width="16.81640625" style="1" customWidth="1"/>
    <col min="4103" max="4103" width="14" style="1" customWidth="1"/>
    <col min="4104" max="4104" width="15.7265625" style="1" customWidth="1"/>
    <col min="4105" max="4105" width="3.54296875" style="1" customWidth="1"/>
    <col min="4106" max="4106" width="10.54296875" style="1" customWidth="1"/>
    <col min="4107" max="4107" width="10.26953125" style="1" customWidth="1"/>
    <col min="4108" max="4108" width="11.81640625" style="1" customWidth="1"/>
    <col min="4109" max="4109" width="0" style="1" hidden="1" customWidth="1"/>
    <col min="4110" max="4110" width="10.453125" style="1" customWidth="1"/>
    <col min="4111" max="4111" width="11.453125" style="1" customWidth="1"/>
    <col min="4112" max="4112" width="10.7265625" style="1" customWidth="1"/>
    <col min="4113" max="4113" width="13.7265625" style="1" customWidth="1"/>
    <col min="4114" max="4116" width="9.1796875" style="1"/>
    <col min="4117" max="4117" width="13.54296875" style="1" customWidth="1"/>
    <col min="4118" max="4352" width="9.1796875" style="1"/>
    <col min="4353" max="4353" width="14.26953125" style="1" customWidth="1"/>
    <col min="4354" max="4354" width="13.81640625" style="1" customWidth="1"/>
    <col min="4355" max="4355" width="11.453125" style="1" customWidth="1"/>
    <col min="4356" max="4356" width="27.81640625" style="1" customWidth="1"/>
    <col min="4357" max="4357" width="14.453125" style="1" customWidth="1"/>
    <col min="4358" max="4358" width="16.81640625" style="1" customWidth="1"/>
    <col min="4359" max="4359" width="14" style="1" customWidth="1"/>
    <col min="4360" max="4360" width="15.7265625" style="1" customWidth="1"/>
    <col min="4361" max="4361" width="3.54296875" style="1" customWidth="1"/>
    <col min="4362" max="4362" width="10.54296875" style="1" customWidth="1"/>
    <col min="4363" max="4363" width="10.26953125" style="1" customWidth="1"/>
    <col min="4364" max="4364" width="11.81640625" style="1" customWidth="1"/>
    <col min="4365" max="4365" width="0" style="1" hidden="1" customWidth="1"/>
    <col min="4366" max="4366" width="10.453125" style="1" customWidth="1"/>
    <col min="4367" max="4367" width="11.453125" style="1" customWidth="1"/>
    <col min="4368" max="4368" width="10.7265625" style="1" customWidth="1"/>
    <col min="4369" max="4369" width="13.7265625" style="1" customWidth="1"/>
    <col min="4370" max="4372" width="9.1796875" style="1"/>
    <col min="4373" max="4373" width="13.54296875" style="1" customWidth="1"/>
    <col min="4374" max="4608" width="9.1796875" style="1"/>
    <col min="4609" max="4609" width="14.26953125" style="1" customWidth="1"/>
    <col min="4610" max="4610" width="13.81640625" style="1" customWidth="1"/>
    <col min="4611" max="4611" width="11.453125" style="1" customWidth="1"/>
    <col min="4612" max="4612" width="27.81640625" style="1" customWidth="1"/>
    <col min="4613" max="4613" width="14.453125" style="1" customWidth="1"/>
    <col min="4614" max="4614" width="16.81640625" style="1" customWidth="1"/>
    <col min="4615" max="4615" width="14" style="1" customWidth="1"/>
    <col min="4616" max="4616" width="15.7265625" style="1" customWidth="1"/>
    <col min="4617" max="4617" width="3.54296875" style="1" customWidth="1"/>
    <col min="4618" max="4618" width="10.54296875" style="1" customWidth="1"/>
    <col min="4619" max="4619" width="10.26953125" style="1" customWidth="1"/>
    <col min="4620" max="4620" width="11.81640625" style="1" customWidth="1"/>
    <col min="4621" max="4621" width="0" style="1" hidden="1" customWidth="1"/>
    <col min="4622" max="4622" width="10.453125" style="1" customWidth="1"/>
    <col min="4623" max="4623" width="11.453125" style="1" customWidth="1"/>
    <col min="4624" max="4624" width="10.7265625" style="1" customWidth="1"/>
    <col min="4625" max="4625" width="13.7265625" style="1" customWidth="1"/>
    <col min="4626" max="4628" width="9.1796875" style="1"/>
    <col min="4629" max="4629" width="13.54296875" style="1" customWidth="1"/>
    <col min="4630" max="4864" width="9.1796875" style="1"/>
    <col min="4865" max="4865" width="14.26953125" style="1" customWidth="1"/>
    <col min="4866" max="4866" width="13.81640625" style="1" customWidth="1"/>
    <col min="4867" max="4867" width="11.453125" style="1" customWidth="1"/>
    <col min="4868" max="4868" width="27.81640625" style="1" customWidth="1"/>
    <col min="4869" max="4869" width="14.453125" style="1" customWidth="1"/>
    <col min="4870" max="4870" width="16.81640625" style="1" customWidth="1"/>
    <col min="4871" max="4871" width="14" style="1" customWidth="1"/>
    <col min="4872" max="4872" width="15.7265625" style="1" customWidth="1"/>
    <col min="4873" max="4873" width="3.54296875" style="1" customWidth="1"/>
    <col min="4874" max="4874" width="10.54296875" style="1" customWidth="1"/>
    <col min="4875" max="4875" width="10.26953125" style="1" customWidth="1"/>
    <col min="4876" max="4876" width="11.81640625" style="1" customWidth="1"/>
    <col min="4877" max="4877" width="0" style="1" hidden="1" customWidth="1"/>
    <col min="4878" max="4878" width="10.453125" style="1" customWidth="1"/>
    <col min="4879" max="4879" width="11.453125" style="1" customWidth="1"/>
    <col min="4880" max="4880" width="10.7265625" style="1" customWidth="1"/>
    <col min="4881" max="4881" width="13.7265625" style="1" customWidth="1"/>
    <col min="4882" max="4884" width="9.1796875" style="1"/>
    <col min="4885" max="4885" width="13.54296875" style="1" customWidth="1"/>
    <col min="4886" max="5120" width="9.1796875" style="1"/>
    <col min="5121" max="5121" width="14.26953125" style="1" customWidth="1"/>
    <col min="5122" max="5122" width="13.81640625" style="1" customWidth="1"/>
    <col min="5123" max="5123" width="11.453125" style="1" customWidth="1"/>
    <col min="5124" max="5124" width="27.81640625" style="1" customWidth="1"/>
    <col min="5125" max="5125" width="14.453125" style="1" customWidth="1"/>
    <col min="5126" max="5126" width="16.81640625" style="1" customWidth="1"/>
    <col min="5127" max="5127" width="14" style="1" customWidth="1"/>
    <col min="5128" max="5128" width="15.7265625" style="1" customWidth="1"/>
    <col min="5129" max="5129" width="3.54296875" style="1" customWidth="1"/>
    <col min="5130" max="5130" width="10.54296875" style="1" customWidth="1"/>
    <col min="5131" max="5131" width="10.26953125" style="1" customWidth="1"/>
    <col min="5132" max="5132" width="11.81640625" style="1" customWidth="1"/>
    <col min="5133" max="5133" width="0" style="1" hidden="1" customWidth="1"/>
    <col min="5134" max="5134" width="10.453125" style="1" customWidth="1"/>
    <col min="5135" max="5135" width="11.453125" style="1" customWidth="1"/>
    <col min="5136" max="5136" width="10.7265625" style="1" customWidth="1"/>
    <col min="5137" max="5137" width="13.7265625" style="1" customWidth="1"/>
    <col min="5138" max="5140" width="9.1796875" style="1"/>
    <col min="5141" max="5141" width="13.54296875" style="1" customWidth="1"/>
    <col min="5142" max="5376" width="9.1796875" style="1"/>
    <col min="5377" max="5377" width="14.26953125" style="1" customWidth="1"/>
    <col min="5378" max="5378" width="13.81640625" style="1" customWidth="1"/>
    <col min="5379" max="5379" width="11.453125" style="1" customWidth="1"/>
    <col min="5380" max="5380" width="27.81640625" style="1" customWidth="1"/>
    <col min="5381" max="5381" width="14.453125" style="1" customWidth="1"/>
    <col min="5382" max="5382" width="16.81640625" style="1" customWidth="1"/>
    <col min="5383" max="5383" width="14" style="1" customWidth="1"/>
    <col min="5384" max="5384" width="15.7265625" style="1" customWidth="1"/>
    <col min="5385" max="5385" width="3.54296875" style="1" customWidth="1"/>
    <col min="5386" max="5386" width="10.54296875" style="1" customWidth="1"/>
    <col min="5387" max="5387" width="10.26953125" style="1" customWidth="1"/>
    <col min="5388" max="5388" width="11.81640625" style="1" customWidth="1"/>
    <col min="5389" max="5389" width="0" style="1" hidden="1" customWidth="1"/>
    <col min="5390" max="5390" width="10.453125" style="1" customWidth="1"/>
    <col min="5391" max="5391" width="11.453125" style="1" customWidth="1"/>
    <col min="5392" max="5392" width="10.7265625" style="1" customWidth="1"/>
    <col min="5393" max="5393" width="13.7265625" style="1" customWidth="1"/>
    <col min="5394" max="5396" width="9.1796875" style="1"/>
    <col min="5397" max="5397" width="13.54296875" style="1" customWidth="1"/>
    <col min="5398" max="5632" width="9.1796875" style="1"/>
    <col min="5633" max="5633" width="14.26953125" style="1" customWidth="1"/>
    <col min="5634" max="5634" width="13.81640625" style="1" customWidth="1"/>
    <col min="5635" max="5635" width="11.453125" style="1" customWidth="1"/>
    <col min="5636" max="5636" width="27.81640625" style="1" customWidth="1"/>
    <col min="5637" max="5637" width="14.453125" style="1" customWidth="1"/>
    <col min="5638" max="5638" width="16.81640625" style="1" customWidth="1"/>
    <col min="5639" max="5639" width="14" style="1" customWidth="1"/>
    <col min="5640" max="5640" width="15.7265625" style="1" customWidth="1"/>
    <col min="5641" max="5641" width="3.54296875" style="1" customWidth="1"/>
    <col min="5642" max="5642" width="10.54296875" style="1" customWidth="1"/>
    <col min="5643" max="5643" width="10.26953125" style="1" customWidth="1"/>
    <col min="5644" max="5644" width="11.81640625" style="1" customWidth="1"/>
    <col min="5645" max="5645" width="0" style="1" hidden="1" customWidth="1"/>
    <col min="5646" max="5646" width="10.453125" style="1" customWidth="1"/>
    <col min="5647" max="5647" width="11.453125" style="1" customWidth="1"/>
    <col min="5648" max="5648" width="10.7265625" style="1" customWidth="1"/>
    <col min="5649" max="5649" width="13.7265625" style="1" customWidth="1"/>
    <col min="5650" max="5652" width="9.1796875" style="1"/>
    <col min="5653" max="5653" width="13.54296875" style="1" customWidth="1"/>
    <col min="5654" max="5888" width="9.1796875" style="1"/>
    <col min="5889" max="5889" width="14.26953125" style="1" customWidth="1"/>
    <col min="5890" max="5890" width="13.81640625" style="1" customWidth="1"/>
    <col min="5891" max="5891" width="11.453125" style="1" customWidth="1"/>
    <col min="5892" max="5892" width="27.81640625" style="1" customWidth="1"/>
    <col min="5893" max="5893" width="14.453125" style="1" customWidth="1"/>
    <col min="5894" max="5894" width="16.81640625" style="1" customWidth="1"/>
    <col min="5895" max="5895" width="14" style="1" customWidth="1"/>
    <col min="5896" max="5896" width="15.7265625" style="1" customWidth="1"/>
    <col min="5897" max="5897" width="3.54296875" style="1" customWidth="1"/>
    <col min="5898" max="5898" width="10.54296875" style="1" customWidth="1"/>
    <col min="5899" max="5899" width="10.26953125" style="1" customWidth="1"/>
    <col min="5900" max="5900" width="11.81640625" style="1" customWidth="1"/>
    <col min="5901" max="5901" width="0" style="1" hidden="1" customWidth="1"/>
    <col min="5902" max="5902" width="10.453125" style="1" customWidth="1"/>
    <col min="5903" max="5903" width="11.453125" style="1" customWidth="1"/>
    <col min="5904" max="5904" width="10.7265625" style="1" customWidth="1"/>
    <col min="5905" max="5905" width="13.7265625" style="1" customWidth="1"/>
    <col min="5906" max="5908" width="9.1796875" style="1"/>
    <col min="5909" max="5909" width="13.54296875" style="1" customWidth="1"/>
    <col min="5910" max="6144" width="9.1796875" style="1"/>
    <col min="6145" max="6145" width="14.26953125" style="1" customWidth="1"/>
    <col min="6146" max="6146" width="13.81640625" style="1" customWidth="1"/>
    <col min="6147" max="6147" width="11.453125" style="1" customWidth="1"/>
    <col min="6148" max="6148" width="27.81640625" style="1" customWidth="1"/>
    <col min="6149" max="6149" width="14.453125" style="1" customWidth="1"/>
    <col min="6150" max="6150" width="16.81640625" style="1" customWidth="1"/>
    <col min="6151" max="6151" width="14" style="1" customWidth="1"/>
    <col min="6152" max="6152" width="15.7265625" style="1" customWidth="1"/>
    <col min="6153" max="6153" width="3.54296875" style="1" customWidth="1"/>
    <col min="6154" max="6154" width="10.54296875" style="1" customWidth="1"/>
    <col min="6155" max="6155" width="10.26953125" style="1" customWidth="1"/>
    <col min="6156" max="6156" width="11.81640625" style="1" customWidth="1"/>
    <col min="6157" max="6157" width="0" style="1" hidden="1" customWidth="1"/>
    <col min="6158" max="6158" width="10.453125" style="1" customWidth="1"/>
    <col min="6159" max="6159" width="11.453125" style="1" customWidth="1"/>
    <col min="6160" max="6160" width="10.7265625" style="1" customWidth="1"/>
    <col min="6161" max="6161" width="13.7265625" style="1" customWidth="1"/>
    <col min="6162" max="6164" width="9.1796875" style="1"/>
    <col min="6165" max="6165" width="13.54296875" style="1" customWidth="1"/>
    <col min="6166" max="6400" width="9.1796875" style="1"/>
    <col min="6401" max="6401" width="14.26953125" style="1" customWidth="1"/>
    <col min="6402" max="6402" width="13.81640625" style="1" customWidth="1"/>
    <col min="6403" max="6403" width="11.453125" style="1" customWidth="1"/>
    <col min="6404" max="6404" width="27.81640625" style="1" customWidth="1"/>
    <col min="6405" max="6405" width="14.453125" style="1" customWidth="1"/>
    <col min="6406" max="6406" width="16.81640625" style="1" customWidth="1"/>
    <col min="6407" max="6407" width="14" style="1" customWidth="1"/>
    <col min="6408" max="6408" width="15.7265625" style="1" customWidth="1"/>
    <col min="6409" max="6409" width="3.54296875" style="1" customWidth="1"/>
    <col min="6410" max="6410" width="10.54296875" style="1" customWidth="1"/>
    <col min="6411" max="6411" width="10.26953125" style="1" customWidth="1"/>
    <col min="6412" max="6412" width="11.81640625" style="1" customWidth="1"/>
    <col min="6413" max="6413" width="0" style="1" hidden="1" customWidth="1"/>
    <col min="6414" max="6414" width="10.453125" style="1" customWidth="1"/>
    <col min="6415" max="6415" width="11.453125" style="1" customWidth="1"/>
    <col min="6416" max="6416" width="10.7265625" style="1" customWidth="1"/>
    <col min="6417" max="6417" width="13.7265625" style="1" customWidth="1"/>
    <col min="6418" max="6420" width="9.1796875" style="1"/>
    <col min="6421" max="6421" width="13.54296875" style="1" customWidth="1"/>
    <col min="6422" max="6656" width="9.1796875" style="1"/>
    <col min="6657" max="6657" width="14.26953125" style="1" customWidth="1"/>
    <col min="6658" max="6658" width="13.81640625" style="1" customWidth="1"/>
    <col min="6659" max="6659" width="11.453125" style="1" customWidth="1"/>
    <col min="6660" max="6660" width="27.81640625" style="1" customWidth="1"/>
    <col min="6661" max="6661" width="14.453125" style="1" customWidth="1"/>
    <col min="6662" max="6662" width="16.81640625" style="1" customWidth="1"/>
    <col min="6663" max="6663" width="14" style="1" customWidth="1"/>
    <col min="6664" max="6664" width="15.7265625" style="1" customWidth="1"/>
    <col min="6665" max="6665" width="3.54296875" style="1" customWidth="1"/>
    <col min="6666" max="6666" width="10.54296875" style="1" customWidth="1"/>
    <col min="6667" max="6667" width="10.26953125" style="1" customWidth="1"/>
    <col min="6668" max="6668" width="11.81640625" style="1" customWidth="1"/>
    <col min="6669" max="6669" width="0" style="1" hidden="1" customWidth="1"/>
    <col min="6670" max="6670" width="10.453125" style="1" customWidth="1"/>
    <col min="6671" max="6671" width="11.453125" style="1" customWidth="1"/>
    <col min="6672" max="6672" width="10.7265625" style="1" customWidth="1"/>
    <col min="6673" max="6673" width="13.7265625" style="1" customWidth="1"/>
    <col min="6674" max="6676" width="9.1796875" style="1"/>
    <col min="6677" max="6677" width="13.54296875" style="1" customWidth="1"/>
    <col min="6678" max="6912" width="9.1796875" style="1"/>
    <col min="6913" max="6913" width="14.26953125" style="1" customWidth="1"/>
    <col min="6914" max="6914" width="13.81640625" style="1" customWidth="1"/>
    <col min="6915" max="6915" width="11.453125" style="1" customWidth="1"/>
    <col min="6916" max="6916" width="27.81640625" style="1" customWidth="1"/>
    <col min="6917" max="6917" width="14.453125" style="1" customWidth="1"/>
    <col min="6918" max="6918" width="16.81640625" style="1" customWidth="1"/>
    <col min="6919" max="6919" width="14" style="1" customWidth="1"/>
    <col min="6920" max="6920" width="15.7265625" style="1" customWidth="1"/>
    <col min="6921" max="6921" width="3.54296875" style="1" customWidth="1"/>
    <col min="6922" max="6922" width="10.54296875" style="1" customWidth="1"/>
    <col min="6923" max="6923" width="10.26953125" style="1" customWidth="1"/>
    <col min="6924" max="6924" width="11.81640625" style="1" customWidth="1"/>
    <col min="6925" max="6925" width="0" style="1" hidden="1" customWidth="1"/>
    <col min="6926" max="6926" width="10.453125" style="1" customWidth="1"/>
    <col min="6927" max="6927" width="11.453125" style="1" customWidth="1"/>
    <col min="6928" max="6928" width="10.7265625" style="1" customWidth="1"/>
    <col min="6929" max="6929" width="13.7265625" style="1" customWidth="1"/>
    <col min="6930" max="6932" width="9.1796875" style="1"/>
    <col min="6933" max="6933" width="13.54296875" style="1" customWidth="1"/>
    <col min="6934" max="7168" width="9.1796875" style="1"/>
    <col min="7169" max="7169" width="14.26953125" style="1" customWidth="1"/>
    <col min="7170" max="7170" width="13.81640625" style="1" customWidth="1"/>
    <col min="7171" max="7171" width="11.453125" style="1" customWidth="1"/>
    <col min="7172" max="7172" width="27.81640625" style="1" customWidth="1"/>
    <col min="7173" max="7173" width="14.453125" style="1" customWidth="1"/>
    <col min="7174" max="7174" width="16.81640625" style="1" customWidth="1"/>
    <col min="7175" max="7175" width="14" style="1" customWidth="1"/>
    <col min="7176" max="7176" width="15.7265625" style="1" customWidth="1"/>
    <col min="7177" max="7177" width="3.54296875" style="1" customWidth="1"/>
    <col min="7178" max="7178" width="10.54296875" style="1" customWidth="1"/>
    <col min="7179" max="7179" width="10.26953125" style="1" customWidth="1"/>
    <col min="7180" max="7180" width="11.81640625" style="1" customWidth="1"/>
    <col min="7181" max="7181" width="0" style="1" hidden="1" customWidth="1"/>
    <col min="7182" max="7182" width="10.453125" style="1" customWidth="1"/>
    <col min="7183" max="7183" width="11.453125" style="1" customWidth="1"/>
    <col min="7184" max="7184" width="10.7265625" style="1" customWidth="1"/>
    <col min="7185" max="7185" width="13.7265625" style="1" customWidth="1"/>
    <col min="7186" max="7188" width="9.1796875" style="1"/>
    <col min="7189" max="7189" width="13.54296875" style="1" customWidth="1"/>
    <col min="7190" max="7424" width="9.1796875" style="1"/>
    <col min="7425" max="7425" width="14.26953125" style="1" customWidth="1"/>
    <col min="7426" max="7426" width="13.81640625" style="1" customWidth="1"/>
    <col min="7427" max="7427" width="11.453125" style="1" customWidth="1"/>
    <col min="7428" max="7428" width="27.81640625" style="1" customWidth="1"/>
    <col min="7429" max="7429" width="14.453125" style="1" customWidth="1"/>
    <col min="7430" max="7430" width="16.81640625" style="1" customWidth="1"/>
    <col min="7431" max="7431" width="14" style="1" customWidth="1"/>
    <col min="7432" max="7432" width="15.7265625" style="1" customWidth="1"/>
    <col min="7433" max="7433" width="3.54296875" style="1" customWidth="1"/>
    <col min="7434" max="7434" width="10.54296875" style="1" customWidth="1"/>
    <col min="7435" max="7435" width="10.26953125" style="1" customWidth="1"/>
    <col min="7436" max="7436" width="11.81640625" style="1" customWidth="1"/>
    <col min="7437" max="7437" width="0" style="1" hidden="1" customWidth="1"/>
    <col min="7438" max="7438" width="10.453125" style="1" customWidth="1"/>
    <col min="7439" max="7439" width="11.453125" style="1" customWidth="1"/>
    <col min="7440" max="7440" width="10.7265625" style="1" customWidth="1"/>
    <col min="7441" max="7441" width="13.7265625" style="1" customWidth="1"/>
    <col min="7442" max="7444" width="9.1796875" style="1"/>
    <col min="7445" max="7445" width="13.54296875" style="1" customWidth="1"/>
    <col min="7446" max="7680" width="9.1796875" style="1"/>
    <col min="7681" max="7681" width="14.26953125" style="1" customWidth="1"/>
    <col min="7682" max="7682" width="13.81640625" style="1" customWidth="1"/>
    <col min="7683" max="7683" width="11.453125" style="1" customWidth="1"/>
    <col min="7684" max="7684" width="27.81640625" style="1" customWidth="1"/>
    <col min="7685" max="7685" width="14.453125" style="1" customWidth="1"/>
    <col min="7686" max="7686" width="16.81640625" style="1" customWidth="1"/>
    <col min="7687" max="7687" width="14" style="1" customWidth="1"/>
    <col min="7688" max="7688" width="15.7265625" style="1" customWidth="1"/>
    <col min="7689" max="7689" width="3.54296875" style="1" customWidth="1"/>
    <col min="7690" max="7690" width="10.54296875" style="1" customWidth="1"/>
    <col min="7691" max="7691" width="10.26953125" style="1" customWidth="1"/>
    <col min="7692" max="7692" width="11.81640625" style="1" customWidth="1"/>
    <col min="7693" max="7693" width="0" style="1" hidden="1" customWidth="1"/>
    <col min="7694" max="7694" width="10.453125" style="1" customWidth="1"/>
    <col min="7695" max="7695" width="11.453125" style="1" customWidth="1"/>
    <col min="7696" max="7696" width="10.7265625" style="1" customWidth="1"/>
    <col min="7697" max="7697" width="13.7265625" style="1" customWidth="1"/>
    <col min="7698" max="7700" width="9.1796875" style="1"/>
    <col min="7701" max="7701" width="13.54296875" style="1" customWidth="1"/>
    <col min="7702" max="7936" width="9.1796875" style="1"/>
    <col min="7937" max="7937" width="14.26953125" style="1" customWidth="1"/>
    <col min="7938" max="7938" width="13.81640625" style="1" customWidth="1"/>
    <col min="7939" max="7939" width="11.453125" style="1" customWidth="1"/>
    <col min="7940" max="7940" width="27.81640625" style="1" customWidth="1"/>
    <col min="7941" max="7941" width="14.453125" style="1" customWidth="1"/>
    <col min="7942" max="7942" width="16.81640625" style="1" customWidth="1"/>
    <col min="7943" max="7943" width="14" style="1" customWidth="1"/>
    <col min="7944" max="7944" width="15.7265625" style="1" customWidth="1"/>
    <col min="7945" max="7945" width="3.54296875" style="1" customWidth="1"/>
    <col min="7946" max="7946" width="10.54296875" style="1" customWidth="1"/>
    <col min="7947" max="7947" width="10.26953125" style="1" customWidth="1"/>
    <col min="7948" max="7948" width="11.81640625" style="1" customWidth="1"/>
    <col min="7949" max="7949" width="0" style="1" hidden="1" customWidth="1"/>
    <col min="7950" max="7950" width="10.453125" style="1" customWidth="1"/>
    <col min="7951" max="7951" width="11.453125" style="1" customWidth="1"/>
    <col min="7952" max="7952" width="10.7265625" style="1" customWidth="1"/>
    <col min="7953" max="7953" width="13.7265625" style="1" customWidth="1"/>
    <col min="7954" max="7956" width="9.1796875" style="1"/>
    <col min="7957" max="7957" width="13.54296875" style="1" customWidth="1"/>
    <col min="7958" max="8192" width="9.1796875" style="1"/>
    <col min="8193" max="8193" width="14.26953125" style="1" customWidth="1"/>
    <col min="8194" max="8194" width="13.81640625" style="1" customWidth="1"/>
    <col min="8195" max="8195" width="11.453125" style="1" customWidth="1"/>
    <col min="8196" max="8196" width="27.81640625" style="1" customWidth="1"/>
    <col min="8197" max="8197" width="14.453125" style="1" customWidth="1"/>
    <col min="8198" max="8198" width="16.81640625" style="1" customWidth="1"/>
    <col min="8199" max="8199" width="14" style="1" customWidth="1"/>
    <col min="8200" max="8200" width="15.7265625" style="1" customWidth="1"/>
    <col min="8201" max="8201" width="3.54296875" style="1" customWidth="1"/>
    <col min="8202" max="8202" width="10.54296875" style="1" customWidth="1"/>
    <col min="8203" max="8203" width="10.26953125" style="1" customWidth="1"/>
    <col min="8204" max="8204" width="11.81640625" style="1" customWidth="1"/>
    <col min="8205" max="8205" width="0" style="1" hidden="1" customWidth="1"/>
    <col min="8206" max="8206" width="10.453125" style="1" customWidth="1"/>
    <col min="8207" max="8207" width="11.453125" style="1" customWidth="1"/>
    <col min="8208" max="8208" width="10.7265625" style="1" customWidth="1"/>
    <col min="8209" max="8209" width="13.7265625" style="1" customWidth="1"/>
    <col min="8210" max="8212" width="9.1796875" style="1"/>
    <col min="8213" max="8213" width="13.54296875" style="1" customWidth="1"/>
    <col min="8214" max="8448" width="9.1796875" style="1"/>
    <col min="8449" max="8449" width="14.26953125" style="1" customWidth="1"/>
    <col min="8450" max="8450" width="13.81640625" style="1" customWidth="1"/>
    <col min="8451" max="8451" width="11.453125" style="1" customWidth="1"/>
    <col min="8452" max="8452" width="27.81640625" style="1" customWidth="1"/>
    <col min="8453" max="8453" width="14.453125" style="1" customWidth="1"/>
    <col min="8454" max="8454" width="16.81640625" style="1" customWidth="1"/>
    <col min="8455" max="8455" width="14" style="1" customWidth="1"/>
    <col min="8456" max="8456" width="15.7265625" style="1" customWidth="1"/>
    <col min="8457" max="8457" width="3.54296875" style="1" customWidth="1"/>
    <col min="8458" max="8458" width="10.54296875" style="1" customWidth="1"/>
    <col min="8459" max="8459" width="10.26953125" style="1" customWidth="1"/>
    <col min="8460" max="8460" width="11.81640625" style="1" customWidth="1"/>
    <col min="8461" max="8461" width="0" style="1" hidden="1" customWidth="1"/>
    <col min="8462" max="8462" width="10.453125" style="1" customWidth="1"/>
    <col min="8463" max="8463" width="11.453125" style="1" customWidth="1"/>
    <col min="8464" max="8464" width="10.7265625" style="1" customWidth="1"/>
    <col min="8465" max="8465" width="13.7265625" style="1" customWidth="1"/>
    <col min="8466" max="8468" width="9.1796875" style="1"/>
    <col min="8469" max="8469" width="13.54296875" style="1" customWidth="1"/>
    <col min="8470" max="8704" width="9.1796875" style="1"/>
    <col min="8705" max="8705" width="14.26953125" style="1" customWidth="1"/>
    <col min="8706" max="8706" width="13.81640625" style="1" customWidth="1"/>
    <col min="8707" max="8707" width="11.453125" style="1" customWidth="1"/>
    <col min="8708" max="8708" width="27.81640625" style="1" customWidth="1"/>
    <col min="8709" max="8709" width="14.453125" style="1" customWidth="1"/>
    <col min="8710" max="8710" width="16.81640625" style="1" customWidth="1"/>
    <col min="8711" max="8711" width="14" style="1" customWidth="1"/>
    <col min="8712" max="8712" width="15.7265625" style="1" customWidth="1"/>
    <col min="8713" max="8713" width="3.54296875" style="1" customWidth="1"/>
    <col min="8714" max="8714" width="10.54296875" style="1" customWidth="1"/>
    <col min="8715" max="8715" width="10.26953125" style="1" customWidth="1"/>
    <col min="8716" max="8716" width="11.81640625" style="1" customWidth="1"/>
    <col min="8717" max="8717" width="0" style="1" hidden="1" customWidth="1"/>
    <col min="8718" max="8718" width="10.453125" style="1" customWidth="1"/>
    <col min="8719" max="8719" width="11.453125" style="1" customWidth="1"/>
    <col min="8720" max="8720" width="10.7265625" style="1" customWidth="1"/>
    <col min="8721" max="8721" width="13.7265625" style="1" customWidth="1"/>
    <col min="8722" max="8724" width="9.1796875" style="1"/>
    <col min="8725" max="8725" width="13.54296875" style="1" customWidth="1"/>
    <col min="8726" max="8960" width="9.1796875" style="1"/>
    <col min="8961" max="8961" width="14.26953125" style="1" customWidth="1"/>
    <col min="8962" max="8962" width="13.81640625" style="1" customWidth="1"/>
    <col min="8963" max="8963" width="11.453125" style="1" customWidth="1"/>
    <col min="8964" max="8964" width="27.81640625" style="1" customWidth="1"/>
    <col min="8965" max="8965" width="14.453125" style="1" customWidth="1"/>
    <col min="8966" max="8966" width="16.81640625" style="1" customWidth="1"/>
    <col min="8967" max="8967" width="14" style="1" customWidth="1"/>
    <col min="8968" max="8968" width="15.7265625" style="1" customWidth="1"/>
    <col min="8969" max="8969" width="3.54296875" style="1" customWidth="1"/>
    <col min="8970" max="8970" width="10.54296875" style="1" customWidth="1"/>
    <col min="8971" max="8971" width="10.26953125" style="1" customWidth="1"/>
    <col min="8972" max="8972" width="11.81640625" style="1" customWidth="1"/>
    <col min="8973" max="8973" width="0" style="1" hidden="1" customWidth="1"/>
    <col min="8974" max="8974" width="10.453125" style="1" customWidth="1"/>
    <col min="8975" max="8975" width="11.453125" style="1" customWidth="1"/>
    <col min="8976" max="8976" width="10.7265625" style="1" customWidth="1"/>
    <col min="8977" max="8977" width="13.7265625" style="1" customWidth="1"/>
    <col min="8978" max="8980" width="9.1796875" style="1"/>
    <col min="8981" max="8981" width="13.54296875" style="1" customWidth="1"/>
    <col min="8982" max="9216" width="9.1796875" style="1"/>
    <col min="9217" max="9217" width="14.26953125" style="1" customWidth="1"/>
    <col min="9218" max="9218" width="13.81640625" style="1" customWidth="1"/>
    <col min="9219" max="9219" width="11.453125" style="1" customWidth="1"/>
    <col min="9220" max="9220" width="27.81640625" style="1" customWidth="1"/>
    <col min="9221" max="9221" width="14.453125" style="1" customWidth="1"/>
    <col min="9222" max="9222" width="16.81640625" style="1" customWidth="1"/>
    <col min="9223" max="9223" width="14" style="1" customWidth="1"/>
    <col min="9224" max="9224" width="15.7265625" style="1" customWidth="1"/>
    <col min="9225" max="9225" width="3.54296875" style="1" customWidth="1"/>
    <col min="9226" max="9226" width="10.54296875" style="1" customWidth="1"/>
    <col min="9227" max="9227" width="10.26953125" style="1" customWidth="1"/>
    <col min="9228" max="9228" width="11.81640625" style="1" customWidth="1"/>
    <col min="9229" max="9229" width="0" style="1" hidden="1" customWidth="1"/>
    <col min="9230" max="9230" width="10.453125" style="1" customWidth="1"/>
    <col min="9231" max="9231" width="11.453125" style="1" customWidth="1"/>
    <col min="9232" max="9232" width="10.7265625" style="1" customWidth="1"/>
    <col min="9233" max="9233" width="13.7265625" style="1" customWidth="1"/>
    <col min="9234" max="9236" width="9.1796875" style="1"/>
    <col min="9237" max="9237" width="13.54296875" style="1" customWidth="1"/>
    <col min="9238" max="9472" width="9.1796875" style="1"/>
    <col min="9473" max="9473" width="14.26953125" style="1" customWidth="1"/>
    <col min="9474" max="9474" width="13.81640625" style="1" customWidth="1"/>
    <col min="9475" max="9475" width="11.453125" style="1" customWidth="1"/>
    <col min="9476" max="9476" width="27.81640625" style="1" customWidth="1"/>
    <col min="9477" max="9477" width="14.453125" style="1" customWidth="1"/>
    <col min="9478" max="9478" width="16.81640625" style="1" customWidth="1"/>
    <col min="9479" max="9479" width="14" style="1" customWidth="1"/>
    <col min="9480" max="9480" width="15.7265625" style="1" customWidth="1"/>
    <col min="9481" max="9481" width="3.54296875" style="1" customWidth="1"/>
    <col min="9482" max="9482" width="10.54296875" style="1" customWidth="1"/>
    <col min="9483" max="9483" width="10.26953125" style="1" customWidth="1"/>
    <col min="9484" max="9484" width="11.81640625" style="1" customWidth="1"/>
    <col min="9485" max="9485" width="0" style="1" hidden="1" customWidth="1"/>
    <col min="9486" max="9486" width="10.453125" style="1" customWidth="1"/>
    <col min="9487" max="9487" width="11.453125" style="1" customWidth="1"/>
    <col min="9488" max="9488" width="10.7265625" style="1" customWidth="1"/>
    <col min="9489" max="9489" width="13.7265625" style="1" customWidth="1"/>
    <col min="9490" max="9492" width="9.1796875" style="1"/>
    <col min="9493" max="9493" width="13.54296875" style="1" customWidth="1"/>
    <col min="9494" max="9728" width="9.1796875" style="1"/>
    <col min="9729" max="9729" width="14.26953125" style="1" customWidth="1"/>
    <col min="9730" max="9730" width="13.81640625" style="1" customWidth="1"/>
    <col min="9731" max="9731" width="11.453125" style="1" customWidth="1"/>
    <col min="9732" max="9732" width="27.81640625" style="1" customWidth="1"/>
    <col min="9733" max="9733" width="14.453125" style="1" customWidth="1"/>
    <col min="9734" max="9734" width="16.81640625" style="1" customWidth="1"/>
    <col min="9735" max="9735" width="14" style="1" customWidth="1"/>
    <col min="9736" max="9736" width="15.7265625" style="1" customWidth="1"/>
    <col min="9737" max="9737" width="3.54296875" style="1" customWidth="1"/>
    <col min="9738" max="9738" width="10.54296875" style="1" customWidth="1"/>
    <col min="9739" max="9739" width="10.26953125" style="1" customWidth="1"/>
    <col min="9740" max="9740" width="11.81640625" style="1" customWidth="1"/>
    <col min="9741" max="9741" width="0" style="1" hidden="1" customWidth="1"/>
    <col min="9742" max="9742" width="10.453125" style="1" customWidth="1"/>
    <col min="9743" max="9743" width="11.453125" style="1" customWidth="1"/>
    <col min="9744" max="9744" width="10.7265625" style="1" customWidth="1"/>
    <col min="9745" max="9745" width="13.7265625" style="1" customWidth="1"/>
    <col min="9746" max="9748" width="9.1796875" style="1"/>
    <col min="9749" max="9749" width="13.54296875" style="1" customWidth="1"/>
    <col min="9750" max="9984" width="9.1796875" style="1"/>
    <col min="9985" max="9985" width="14.26953125" style="1" customWidth="1"/>
    <col min="9986" max="9986" width="13.81640625" style="1" customWidth="1"/>
    <col min="9987" max="9987" width="11.453125" style="1" customWidth="1"/>
    <col min="9988" max="9988" width="27.81640625" style="1" customWidth="1"/>
    <col min="9989" max="9989" width="14.453125" style="1" customWidth="1"/>
    <col min="9990" max="9990" width="16.81640625" style="1" customWidth="1"/>
    <col min="9991" max="9991" width="14" style="1" customWidth="1"/>
    <col min="9992" max="9992" width="15.7265625" style="1" customWidth="1"/>
    <col min="9993" max="9993" width="3.54296875" style="1" customWidth="1"/>
    <col min="9994" max="9994" width="10.54296875" style="1" customWidth="1"/>
    <col min="9995" max="9995" width="10.26953125" style="1" customWidth="1"/>
    <col min="9996" max="9996" width="11.81640625" style="1" customWidth="1"/>
    <col min="9997" max="9997" width="0" style="1" hidden="1" customWidth="1"/>
    <col min="9998" max="9998" width="10.453125" style="1" customWidth="1"/>
    <col min="9999" max="9999" width="11.453125" style="1" customWidth="1"/>
    <col min="10000" max="10000" width="10.7265625" style="1" customWidth="1"/>
    <col min="10001" max="10001" width="13.7265625" style="1" customWidth="1"/>
    <col min="10002" max="10004" width="9.1796875" style="1"/>
    <col min="10005" max="10005" width="13.54296875" style="1" customWidth="1"/>
    <col min="10006" max="10240" width="9.1796875" style="1"/>
    <col min="10241" max="10241" width="14.26953125" style="1" customWidth="1"/>
    <col min="10242" max="10242" width="13.81640625" style="1" customWidth="1"/>
    <col min="10243" max="10243" width="11.453125" style="1" customWidth="1"/>
    <col min="10244" max="10244" width="27.81640625" style="1" customWidth="1"/>
    <col min="10245" max="10245" width="14.453125" style="1" customWidth="1"/>
    <col min="10246" max="10246" width="16.81640625" style="1" customWidth="1"/>
    <col min="10247" max="10247" width="14" style="1" customWidth="1"/>
    <col min="10248" max="10248" width="15.7265625" style="1" customWidth="1"/>
    <col min="10249" max="10249" width="3.54296875" style="1" customWidth="1"/>
    <col min="10250" max="10250" width="10.54296875" style="1" customWidth="1"/>
    <col min="10251" max="10251" width="10.26953125" style="1" customWidth="1"/>
    <col min="10252" max="10252" width="11.81640625" style="1" customWidth="1"/>
    <col min="10253" max="10253" width="0" style="1" hidden="1" customWidth="1"/>
    <col min="10254" max="10254" width="10.453125" style="1" customWidth="1"/>
    <col min="10255" max="10255" width="11.453125" style="1" customWidth="1"/>
    <col min="10256" max="10256" width="10.7265625" style="1" customWidth="1"/>
    <col min="10257" max="10257" width="13.7265625" style="1" customWidth="1"/>
    <col min="10258" max="10260" width="9.1796875" style="1"/>
    <col min="10261" max="10261" width="13.54296875" style="1" customWidth="1"/>
    <col min="10262" max="10496" width="9.1796875" style="1"/>
    <col min="10497" max="10497" width="14.26953125" style="1" customWidth="1"/>
    <col min="10498" max="10498" width="13.81640625" style="1" customWidth="1"/>
    <col min="10499" max="10499" width="11.453125" style="1" customWidth="1"/>
    <col min="10500" max="10500" width="27.81640625" style="1" customWidth="1"/>
    <col min="10501" max="10501" width="14.453125" style="1" customWidth="1"/>
    <col min="10502" max="10502" width="16.81640625" style="1" customWidth="1"/>
    <col min="10503" max="10503" width="14" style="1" customWidth="1"/>
    <col min="10504" max="10504" width="15.7265625" style="1" customWidth="1"/>
    <col min="10505" max="10505" width="3.54296875" style="1" customWidth="1"/>
    <col min="10506" max="10506" width="10.54296875" style="1" customWidth="1"/>
    <col min="10507" max="10507" width="10.26953125" style="1" customWidth="1"/>
    <col min="10508" max="10508" width="11.81640625" style="1" customWidth="1"/>
    <col min="10509" max="10509" width="0" style="1" hidden="1" customWidth="1"/>
    <col min="10510" max="10510" width="10.453125" style="1" customWidth="1"/>
    <col min="10511" max="10511" width="11.453125" style="1" customWidth="1"/>
    <col min="10512" max="10512" width="10.7265625" style="1" customWidth="1"/>
    <col min="10513" max="10513" width="13.7265625" style="1" customWidth="1"/>
    <col min="10514" max="10516" width="9.1796875" style="1"/>
    <col min="10517" max="10517" width="13.54296875" style="1" customWidth="1"/>
    <col min="10518" max="10752" width="9.1796875" style="1"/>
    <col min="10753" max="10753" width="14.26953125" style="1" customWidth="1"/>
    <col min="10754" max="10754" width="13.81640625" style="1" customWidth="1"/>
    <col min="10755" max="10755" width="11.453125" style="1" customWidth="1"/>
    <col min="10756" max="10756" width="27.81640625" style="1" customWidth="1"/>
    <col min="10757" max="10757" width="14.453125" style="1" customWidth="1"/>
    <col min="10758" max="10758" width="16.81640625" style="1" customWidth="1"/>
    <col min="10759" max="10759" width="14" style="1" customWidth="1"/>
    <col min="10760" max="10760" width="15.7265625" style="1" customWidth="1"/>
    <col min="10761" max="10761" width="3.54296875" style="1" customWidth="1"/>
    <col min="10762" max="10762" width="10.54296875" style="1" customWidth="1"/>
    <col min="10763" max="10763" width="10.26953125" style="1" customWidth="1"/>
    <col min="10764" max="10764" width="11.81640625" style="1" customWidth="1"/>
    <col min="10765" max="10765" width="0" style="1" hidden="1" customWidth="1"/>
    <col min="10766" max="10766" width="10.453125" style="1" customWidth="1"/>
    <col min="10767" max="10767" width="11.453125" style="1" customWidth="1"/>
    <col min="10768" max="10768" width="10.7265625" style="1" customWidth="1"/>
    <col min="10769" max="10769" width="13.7265625" style="1" customWidth="1"/>
    <col min="10770" max="10772" width="9.1796875" style="1"/>
    <col min="10773" max="10773" width="13.54296875" style="1" customWidth="1"/>
    <col min="10774" max="11008" width="9.1796875" style="1"/>
    <col min="11009" max="11009" width="14.26953125" style="1" customWidth="1"/>
    <col min="11010" max="11010" width="13.81640625" style="1" customWidth="1"/>
    <col min="11011" max="11011" width="11.453125" style="1" customWidth="1"/>
    <col min="11012" max="11012" width="27.81640625" style="1" customWidth="1"/>
    <col min="11013" max="11013" width="14.453125" style="1" customWidth="1"/>
    <col min="11014" max="11014" width="16.81640625" style="1" customWidth="1"/>
    <col min="11015" max="11015" width="14" style="1" customWidth="1"/>
    <col min="11016" max="11016" width="15.7265625" style="1" customWidth="1"/>
    <col min="11017" max="11017" width="3.54296875" style="1" customWidth="1"/>
    <col min="11018" max="11018" width="10.54296875" style="1" customWidth="1"/>
    <col min="11019" max="11019" width="10.26953125" style="1" customWidth="1"/>
    <col min="11020" max="11020" width="11.81640625" style="1" customWidth="1"/>
    <col min="11021" max="11021" width="0" style="1" hidden="1" customWidth="1"/>
    <col min="11022" max="11022" width="10.453125" style="1" customWidth="1"/>
    <col min="11023" max="11023" width="11.453125" style="1" customWidth="1"/>
    <col min="11024" max="11024" width="10.7265625" style="1" customWidth="1"/>
    <col min="11025" max="11025" width="13.7265625" style="1" customWidth="1"/>
    <col min="11026" max="11028" width="9.1796875" style="1"/>
    <col min="11029" max="11029" width="13.54296875" style="1" customWidth="1"/>
    <col min="11030" max="11264" width="9.1796875" style="1"/>
    <col min="11265" max="11265" width="14.26953125" style="1" customWidth="1"/>
    <col min="11266" max="11266" width="13.81640625" style="1" customWidth="1"/>
    <col min="11267" max="11267" width="11.453125" style="1" customWidth="1"/>
    <col min="11268" max="11268" width="27.81640625" style="1" customWidth="1"/>
    <col min="11269" max="11269" width="14.453125" style="1" customWidth="1"/>
    <col min="11270" max="11270" width="16.81640625" style="1" customWidth="1"/>
    <col min="11271" max="11271" width="14" style="1" customWidth="1"/>
    <col min="11272" max="11272" width="15.7265625" style="1" customWidth="1"/>
    <col min="11273" max="11273" width="3.54296875" style="1" customWidth="1"/>
    <col min="11274" max="11274" width="10.54296875" style="1" customWidth="1"/>
    <col min="11275" max="11275" width="10.26953125" style="1" customWidth="1"/>
    <col min="11276" max="11276" width="11.81640625" style="1" customWidth="1"/>
    <col min="11277" max="11277" width="0" style="1" hidden="1" customWidth="1"/>
    <col min="11278" max="11278" width="10.453125" style="1" customWidth="1"/>
    <col min="11279" max="11279" width="11.453125" style="1" customWidth="1"/>
    <col min="11280" max="11280" width="10.7265625" style="1" customWidth="1"/>
    <col min="11281" max="11281" width="13.7265625" style="1" customWidth="1"/>
    <col min="11282" max="11284" width="9.1796875" style="1"/>
    <col min="11285" max="11285" width="13.54296875" style="1" customWidth="1"/>
    <col min="11286" max="11520" width="9.1796875" style="1"/>
    <col min="11521" max="11521" width="14.26953125" style="1" customWidth="1"/>
    <col min="11522" max="11522" width="13.81640625" style="1" customWidth="1"/>
    <col min="11523" max="11523" width="11.453125" style="1" customWidth="1"/>
    <col min="11524" max="11524" width="27.81640625" style="1" customWidth="1"/>
    <col min="11525" max="11525" width="14.453125" style="1" customWidth="1"/>
    <col min="11526" max="11526" width="16.81640625" style="1" customWidth="1"/>
    <col min="11527" max="11527" width="14" style="1" customWidth="1"/>
    <col min="11528" max="11528" width="15.7265625" style="1" customWidth="1"/>
    <col min="11529" max="11529" width="3.54296875" style="1" customWidth="1"/>
    <col min="11530" max="11530" width="10.54296875" style="1" customWidth="1"/>
    <col min="11531" max="11531" width="10.26953125" style="1" customWidth="1"/>
    <col min="11532" max="11532" width="11.81640625" style="1" customWidth="1"/>
    <col min="11533" max="11533" width="0" style="1" hidden="1" customWidth="1"/>
    <col min="11534" max="11534" width="10.453125" style="1" customWidth="1"/>
    <col min="11535" max="11535" width="11.453125" style="1" customWidth="1"/>
    <col min="11536" max="11536" width="10.7265625" style="1" customWidth="1"/>
    <col min="11537" max="11537" width="13.7265625" style="1" customWidth="1"/>
    <col min="11538" max="11540" width="9.1796875" style="1"/>
    <col min="11541" max="11541" width="13.54296875" style="1" customWidth="1"/>
    <col min="11542" max="11776" width="9.1796875" style="1"/>
    <col min="11777" max="11777" width="14.26953125" style="1" customWidth="1"/>
    <col min="11778" max="11778" width="13.81640625" style="1" customWidth="1"/>
    <col min="11779" max="11779" width="11.453125" style="1" customWidth="1"/>
    <col min="11780" max="11780" width="27.81640625" style="1" customWidth="1"/>
    <col min="11781" max="11781" width="14.453125" style="1" customWidth="1"/>
    <col min="11782" max="11782" width="16.81640625" style="1" customWidth="1"/>
    <col min="11783" max="11783" width="14" style="1" customWidth="1"/>
    <col min="11784" max="11784" width="15.7265625" style="1" customWidth="1"/>
    <col min="11785" max="11785" width="3.54296875" style="1" customWidth="1"/>
    <col min="11786" max="11786" width="10.54296875" style="1" customWidth="1"/>
    <col min="11787" max="11787" width="10.26953125" style="1" customWidth="1"/>
    <col min="11788" max="11788" width="11.81640625" style="1" customWidth="1"/>
    <col min="11789" max="11789" width="0" style="1" hidden="1" customWidth="1"/>
    <col min="11790" max="11790" width="10.453125" style="1" customWidth="1"/>
    <col min="11791" max="11791" width="11.453125" style="1" customWidth="1"/>
    <col min="11792" max="11792" width="10.7265625" style="1" customWidth="1"/>
    <col min="11793" max="11793" width="13.7265625" style="1" customWidth="1"/>
    <col min="11794" max="11796" width="9.1796875" style="1"/>
    <col min="11797" max="11797" width="13.54296875" style="1" customWidth="1"/>
    <col min="11798" max="12032" width="9.1796875" style="1"/>
    <col min="12033" max="12033" width="14.26953125" style="1" customWidth="1"/>
    <col min="12034" max="12034" width="13.81640625" style="1" customWidth="1"/>
    <col min="12035" max="12035" width="11.453125" style="1" customWidth="1"/>
    <col min="12036" max="12036" width="27.81640625" style="1" customWidth="1"/>
    <col min="12037" max="12037" width="14.453125" style="1" customWidth="1"/>
    <col min="12038" max="12038" width="16.81640625" style="1" customWidth="1"/>
    <col min="12039" max="12039" width="14" style="1" customWidth="1"/>
    <col min="12040" max="12040" width="15.7265625" style="1" customWidth="1"/>
    <col min="12041" max="12041" width="3.54296875" style="1" customWidth="1"/>
    <col min="12042" max="12042" width="10.54296875" style="1" customWidth="1"/>
    <col min="12043" max="12043" width="10.26953125" style="1" customWidth="1"/>
    <col min="12044" max="12044" width="11.81640625" style="1" customWidth="1"/>
    <col min="12045" max="12045" width="0" style="1" hidden="1" customWidth="1"/>
    <col min="12046" max="12046" width="10.453125" style="1" customWidth="1"/>
    <col min="12047" max="12047" width="11.453125" style="1" customWidth="1"/>
    <col min="12048" max="12048" width="10.7265625" style="1" customWidth="1"/>
    <col min="12049" max="12049" width="13.7265625" style="1" customWidth="1"/>
    <col min="12050" max="12052" width="9.1796875" style="1"/>
    <col min="12053" max="12053" width="13.54296875" style="1" customWidth="1"/>
    <col min="12054" max="12288" width="9.1796875" style="1"/>
    <col min="12289" max="12289" width="14.26953125" style="1" customWidth="1"/>
    <col min="12290" max="12290" width="13.81640625" style="1" customWidth="1"/>
    <col min="12291" max="12291" width="11.453125" style="1" customWidth="1"/>
    <col min="12292" max="12292" width="27.81640625" style="1" customWidth="1"/>
    <col min="12293" max="12293" width="14.453125" style="1" customWidth="1"/>
    <col min="12294" max="12294" width="16.81640625" style="1" customWidth="1"/>
    <col min="12295" max="12295" width="14" style="1" customWidth="1"/>
    <col min="12296" max="12296" width="15.7265625" style="1" customWidth="1"/>
    <col min="12297" max="12297" width="3.54296875" style="1" customWidth="1"/>
    <col min="12298" max="12298" width="10.54296875" style="1" customWidth="1"/>
    <col min="12299" max="12299" width="10.26953125" style="1" customWidth="1"/>
    <col min="12300" max="12300" width="11.81640625" style="1" customWidth="1"/>
    <col min="12301" max="12301" width="0" style="1" hidden="1" customWidth="1"/>
    <col min="12302" max="12302" width="10.453125" style="1" customWidth="1"/>
    <col min="12303" max="12303" width="11.453125" style="1" customWidth="1"/>
    <col min="12304" max="12304" width="10.7265625" style="1" customWidth="1"/>
    <col min="12305" max="12305" width="13.7265625" style="1" customWidth="1"/>
    <col min="12306" max="12308" width="9.1796875" style="1"/>
    <col min="12309" max="12309" width="13.54296875" style="1" customWidth="1"/>
    <col min="12310" max="12544" width="9.1796875" style="1"/>
    <col min="12545" max="12545" width="14.26953125" style="1" customWidth="1"/>
    <col min="12546" max="12546" width="13.81640625" style="1" customWidth="1"/>
    <col min="12547" max="12547" width="11.453125" style="1" customWidth="1"/>
    <col min="12548" max="12548" width="27.81640625" style="1" customWidth="1"/>
    <col min="12549" max="12549" width="14.453125" style="1" customWidth="1"/>
    <col min="12550" max="12550" width="16.81640625" style="1" customWidth="1"/>
    <col min="12551" max="12551" width="14" style="1" customWidth="1"/>
    <col min="12552" max="12552" width="15.7265625" style="1" customWidth="1"/>
    <col min="12553" max="12553" width="3.54296875" style="1" customWidth="1"/>
    <col min="12554" max="12554" width="10.54296875" style="1" customWidth="1"/>
    <col min="12555" max="12555" width="10.26953125" style="1" customWidth="1"/>
    <col min="12556" max="12556" width="11.81640625" style="1" customWidth="1"/>
    <col min="12557" max="12557" width="0" style="1" hidden="1" customWidth="1"/>
    <col min="12558" max="12558" width="10.453125" style="1" customWidth="1"/>
    <col min="12559" max="12559" width="11.453125" style="1" customWidth="1"/>
    <col min="12560" max="12560" width="10.7265625" style="1" customWidth="1"/>
    <col min="12561" max="12561" width="13.7265625" style="1" customWidth="1"/>
    <col min="12562" max="12564" width="9.1796875" style="1"/>
    <col min="12565" max="12565" width="13.54296875" style="1" customWidth="1"/>
    <col min="12566" max="12800" width="9.1796875" style="1"/>
    <col min="12801" max="12801" width="14.26953125" style="1" customWidth="1"/>
    <col min="12802" max="12802" width="13.81640625" style="1" customWidth="1"/>
    <col min="12803" max="12803" width="11.453125" style="1" customWidth="1"/>
    <col min="12804" max="12804" width="27.81640625" style="1" customWidth="1"/>
    <col min="12805" max="12805" width="14.453125" style="1" customWidth="1"/>
    <col min="12806" max="12806" width="16.81640625" style="1" customWidth="1"/>
    <col min="12807" max="12807" width="14" style="1" customWidth="1"/>
    <col min="12808" max="12808" width="15.7265625" style="1" customWidth="1"/>
    <col min="12809" max="12809" width="3.54296875" style="1" customWidth="1"/>
    <col min="12810" max="12810" width="10.54296875" style="1" customWidth="1"/>
    <col min="12811" max="12811" width="10.26953125" style="1" customWidth="1"/>
    <col min="12812" max="12812" width="11.81640625" style="1" customWidth="1"/>
    <col min="12813" max="12813" width="0" style="1" hidden="1" customWidth="1"/>
    <col min="12814" max="12814" width="10.453125" style="1" customWidth="1"/>
    <col min="12815" max="12815" width="11.453125" style="1" customWidth="1"/>
    <col min="12816" max="12816" width="10.7265625" style="1" customWidth="1"/>
    <col min="12817" max="12817" width="13.7265625" style="1" customWidth="1"/>
    <col min="12818" max="12820" width="9.1796875" style="1"/>
    <col min="12821" max="12821" width="13.54296875" style="1" customWidth="1"/>
    <col min="12822" max="13056" width="9.1796875" style="1"/>
    <col min="13057" max="13057" width="14.26953125" style="1" customWidth="1"/>
    <col min="13058" max="13058" width="13.81640625" style="1" customWidth="1"/>
    <col min="13059" max="13059" width="11.453125" style="1" customWidth="1"/>
    <col min="13060" max="13060" width="27.81640625" style="1" customWidth="1"/>
    <col min="13061" max="13061" width="14.453125" style="1" customWidth="1"/>
    <col min="13062" max="13062" width="16.81640625" style="1" customWidth="1"/>
    <col min="13063" max="13063" width="14" style="1" customWidth="1"/>
    <col min="13064" max="13064" width="15.7265625" style="1" customWidth="1"/>
    <col min="13065" max="13065" width="3.54296875" style="1" customWidth="1"/>
    <col min="13066" max="13066" width="10.54296875" style="1" customWidth="1"/>
    <col min="13067" max="13067" width="10.26953125" style="1" customWidth="1"/>
    <col min="13068" max="13068" width="11.81640625" style="1" customWidth="1"/>
    <col min="13069" max="13069" width="0" style="1" hidden="1" customWidth="1"/>
    <col min="13070" max="13070" width="10.453125" style="1" customWidth="1"/>
    <col min="13071" max="13071" width="11.453125" style="1" customWidth="1"/>
    <col min="13072" max="13072" width="10.7265625" style="1" customWidth="1"/>
    <col min="13073" max="13073" width="13.7265625" style="1" customWidth="1"/>
    <col min="13074" max="13076" width="9.1796875" style="1"/>
    <col min="13077" max="13077" width="13.54296875" style="1" customWidth="1"/>
    <col min="13078" max="13312" width="9.1796875" style="1"/>
    <col min="13313" max="13313" width="14.26953125" style="1" customWidth="1"/>
    <col min="13314" max="13314" width="13.81640625" style="1" customWidth="1"/>
    <col min="13315" max="13315" width="11.453125" style="1" customWidth="1"/>
    <col min="13316" max="13316" width="27.81640625" style="1" customWidth="1"/>
    <col min="13317" max="13317" width="14.453125" style="1" customWidth="1"/>
    <col min="13318" max="13318" width="16.81640625" style="1" customWidth="1"/>
    <col min="13319" max="13319" width="14" style="1" customWidth="1"/>
    <col min="13320" max="13320" width="15.7265625" style="1" customWidth="1"/>
    <col min="13321" max="13321" width="3.54296875" style="1" customWidth="1"/>
    <col min="13322" max="13322" width="10.54296875" style="1" customWidth="1"/>
    <col min="13323" max="13323" width="10.26953125" style="1" customWidth="1"/>
    <col min="13324" max="13324" width="11.81640625" style="1" customWidth="1"/>
    <col min="13325" max="13325" width="0" style="1" hidden="1" customWidth="1"/>
    <col min="13326" max="13326" width="10.453125" style="1" customWidth="1"/>
    <col min="13327" max="13327" width="11.453125" style="1" customWidth="1"/>
    <col min="13328" max="13328" width="10.7265625" style="1" customWidth="1"/>
    <col min="13329" max="13329" width="13.7265625" style="1" customWidth="1"/>
    <col min="13330" max="13332" width="9.1796875" style="1"/>
    <col min="13333" max="13333" width="13.54296875" style="1" customWidth="1"/>
    <col min="13334" max="13568" width="9.1796875" style="1"/>
    <col min="13569" max="13569" width="14.26953125" style="1" customWidth="1"/>
    <col min="13570" max="13570" width="13.81640625" style="1" customWidth="1"/>
    <col min="13571" max="13571" width="11.453125" style="1" customWidth="1"/>
    <col min="13572" max="13572" width="27.81640625" style="1" customWidth="1"/>
    <col min="13573" max="13573" width="14.453125" style="1" customWidth="1"/>
    <col min="13574" max="13574" width="16.81640625" style="1" customWidth="1"/>
    <col min="13575" max="13575" width="14" style="1" customWidth="1"/>
    <col min="13576" max="13576" width="15.7265625" style="1" customWidth="1"/>
    <col min="13577" max="13577" width="3.54296875" style="1" customWidth="1"/>
    <col min="13578" max="13578" width="10.54296875" style="1" customWidth="1"/>
    <col min="13579" max="13579" width="10.26953125" style="1" customWidth="1"/>
    <col min="13580" max="13580" width="11.81640625" style="1" customWidth="1"/>
    <col min="13581" max="13581" width="0" style="1" hidden="1" customWidth="1"/>
    <col min="13582" max="13582" width="10.453125" style="1" customWidth="1"/>
    <col min="13583" max="13583" width="11.453125" style="1" customWidth="1"/>
    <col min="13584" max="13584" width="10.7265625" style="1" customWidth="1"/>
    <col min="13585" max="13585" width="13.7265625" style="1" customWidth="1"/>
    <col min="13586" max="13588" width="9.1796875" style="1"/>
    <col min="13589" max="13589" width="13.54296875" style="1" customWidth="1"/>
    <col min="13590" max="13824" width="9.1796875" style="1"/>
    <col min="13825" max="13825" width="14.26953125" style="1" customWidth="1"/>
    <col min="13826" max="13826" width="13.81640625" style="1" customWidth="1"/>
    <col min="13827" max="13827" width="11.453125" style="1" customWidth="1"/>
    <col min="13828" max="13828" width="27.81640625" style="1" customWidth="1"/>
    <col min="13829" max="13829" width="14.453125" style="1" customWidth="1"/>
    <col min="13830" max="13830" width="16.81640625" style="1" customWidth="1"/>
    <col min="13831" max="13831" width="14" style="1" customWidth="1"/>
    <col min="13832" max="13832" width="15.7265625" style="1" customWidth="1"/>
    <col min="13833" max="13833" width="3.54296875" style="1" customWidth="1"/>
    <col min="13834" max="13834" width="10.54296875" style="1" customWidth="1"/>
    <col min="13835" max="13835" width="10.26953125" style="1" customWidth="1"/>
    <col min="13836" max="13836" width="11.81640625" style="1" customWidth="1"/>
    <col min="13837" max="13837" width="0" style="1" hidden="1" customWidth="1"/>
    <col min="13838" max="13838" width="10.453125" style="1" customWidth="1"/>
    <col min="13839" max="13839" width="11.453125" style="1" customWidth="1"/>
    <col min="13840" max="13840" width="10.7265625" style="1" customWidth="1"/>
    <col min="13841" max="13841" width="13.7265625" style="1" customWidth="1"/>
    <col min="13842" max="13844" width="9.1796875" style="1"/>
    <col min="13845" max="13845" width="13.54296875" style="1" customWidth="1"/>
    <col min="13846" max="14080" width="9.1796875" style="1"/>
    <col min="14081" max="14081" width="14.26953125" style="1" customWidth="1"/>
    <col min="14082" max="14082" width="13.81640625" style="1" customWidth="1"/>
    <col min="14083" max="14083" width="11.453125" style="1" customWidth="1"/>
    <col min="14084" max="14084" width="27.81640625" style="1" customWidth="1"/>
    <col min="14085" max="14085" width="14.453125" style="1" customWidth="1"/>
    <col min="14086" max="14086" width="16.81640625" style="1" customWidth="1"/>
    <col min="14087" max="14087" width="14" style="1" customWidth="1"/>
    <col min="14088" max="14088" width="15.7265625" style="1" customWidth="1"/>
    <col min="14089" max="14089" width="3.54296875" style="1" customWidth="1"/>
    <col min="14090" max="14090" width="10.54296875" style="1" customWidth="1"/>
    <col min="14091" max="14091" width="10.26953125" style="1" customWidth="1"/>
    <col min="14092" max="14092" width="11.81640625" style="1" customWidth="1"/>
    <col min="14093" max="14093" width="0" style="1" hidden="1" customWidth="1"/>
    <col min="14094" max="14094" width="10.453125" style="1" customWidth="1"/>
    <col min="14095" max="14095" width="11.453125" style="1" customWidth="1"/>
    <col min="14096" max="14096" width="10.7265625" style="1" customWidth="1"/>
    <col min="14097" max="14097" width="13.7265625" style="1" customWidth="1"/>
    <col min="14098" max="14100" width="9.1796875" style="1"/>
    <col min="14101" max="14101" width="13.54296875" style="1" customWidth="1"/>
    <col min="14102" max="14336" width="9.1796875" style="1"/>
    <col min="14337" max="14337" width="14.26953125" style="1" customWidth="1"/>
    <col min="14338" max="14338" width="13.81640625" style="1" customWidth="1"/>
    <col min="14339" max="14339" width="11.453125" style="1" customWidth="1"/>
    <col min="14340" max="14340" width="27.81640625" style="1" customWidth="1"/>
    <col min="14341" max="14341" width="14.453125" style="1" customWidth="1"/>
    <col min="14342" max="14342" width="16.81640625" style="1" customWidth="1"/>
    <col min="14343" max="14343" width="14" style="1" customWidth="1"/>
    <col min="14344" max="14344" width="15.7265625" style="1" customWidth="1"/>
    <col min="14345" max="14345" width="3.54296875" style="1" customWidth="1"/>
    <col min="14346" max="14346" width="10.54296875" style="1" customWidth="1"/>
    <col min="14347" max="14347" width="10.26953125" style="1" customWidth="1"/>
    <col min="14348" max="14348" width="11.81640625" style="1" customWidth="1"/>
    <col min="14349" max="14349" width="0" style="1" hidden="1" customWidth="1"/>
    <col min="14350" max="14350" width="10.453125" style="1" customWidth="1"/>
    <col min="14351" max="14351" width="11.453125" style="1" customWidth="1"/>
    <col min="14352" max="14352" width="10.7265625" style="1" customWidth="1"/>
    <col min="14353" max="14353" width="13.7265625" style="1" customWidth="1"/>
    <col min="14354" max="14356" width="9.1796875" style="1"/>
    <col min="14357" max="14357" width="13.54296875" style="1" customWidth="1"/>
    <col min="14358" max="14592" width="9.1796875" style="1"/>
    <col min="14593" max="14593" width="14.26953125" style="1" customWidth="1"/>
    <col min="14594" max="14594" width="13.81640625" style="1" customWidth="1"/>
    <col min="14595" max="14595" width="11.453125" style="1" customWidth="1"/>
    <col min="14596" max="14596" width="27.81640625" style="1" customWidth="1"/>
    <col min="14597" max="14597" width="14.453125" style="1" customWidth="1"/>
    <col min="14598" max="14598" width="16.81640625" style="1" customWidth="1"/>
    <col min="14599" max="14599" width="14" style="1" customWidth="1"/>
    <col min="14600" max="14600" width="15.7265625" style="1" customWidth="1"/>
    <col min="14601" max="14601" width="3.54296875" style="1" customWidth="1"/>
    <col min="14602" max="14602" width="10.54296875" style="1" customWidth="1"/>
    <col min="14603" max="14603" width="10.26953125" style="1" customWidth="1"/>
    <col min="14604" max="14604" width="11.81640625" style="1" customWidth="1"/>
    <col min="14605" max="14605" width="0" style="1" hidden="1" customWidth="1"/>
    <col min="14606" max="14606" width="10.453125" style="1" customWidth="1"/>
    <col min="14607" max="14607" width="11.453125" style="1" customWidth="1"/>
    <col min="14608" max="14608" width="10.7265625" style="1" customWidth="1"/>
    <col min="14609" max="14609" width="13.7265625" style="1" customWidth="1"/>
    <col min="14610" max="14612" width="9.1796875" style="1"/>
    <col min="14613" max="14613" width="13.54296875" style="1" customWidth="1"/>
    <col min="14614" max="14848" width="9.1796875" style="1"/>
    <col min="14849" max="14849" width="14.26953125" style="1" customWidth="1"/>
    <col min="14850" max="14850" width="13.81640625" style="1" customWidth="1"/>
    <col min="14851" max="14851" width="11.453125" style="1" customWidth="1"/>
    <col min="14852" max="14852" width="27.81640625" style="1" customWidth="1"/>
    <col min="14853" max="14853" width="14.453125" style="1" customWidth="1"/>
    <col min="14854" max="14854" width="16.81640625" style="1" customWidth="1"/>
    <col min="14855" max="14855" width="14" style="1" customWidth="1"/>
    <col min="14856" max="14856" width="15.7265625" style="1" customWidth="1"/>
    <col min="14857" max="14857" width="3.54296875" style="1" customWidth="1"/>
    <col min="14858" max="14858" width="10.54296875" style="1" customWidth="1"/>
    <col min="14859" max="14859" width="10.26953125" style="1" customWidth="1"/>
    <col min="14860" max="14860" width="11.81640625" style="1" customWidth="1"/>
    <col min="14861" max="14861" width="0" style="1" hidden="1" customWidth="1"/>
    <col min="14862" max="14862" width="10.453125" style="1" customWidth="1"/>
    <col min="14863" max="14863" width="11.453125" style="1" customWidth="1"/>
    <col min="14864" max="14864" width="10.7265625" style="1" customWidth="1"/>
    <col min="14865" max="14865" width="13.7265625" style="1" customWidth="1"/>
    <col min="14866" max="14868" width="9.1796875" style="1"/>
    <col min="14869" max="14869" width="13.54296875" style="1" customWidth="1"/>
    <col min="14870" max="15104" width="9.1796875" style="1"/>
    <col min="15105" max="15105" width="14.26953125" style="1" customWidth="1"/>
    <col min="15106" max="15106" width="13.81640625" style="1" customWidth="1"/>
    <col min="15107" max="15107" width="11.453125" style="1" customWidth="1"/>
    <col min="15108" max="15108" width="27.81640625" style="1" customWidth="1"/>
    <col min="15109" max="15109" width="14.453125" style="1" customWidth="1"/>
    <col min="15110" max="15110" width="16.81640625" style="1" customWidth="1"/>
    <col min="15111" max="15111" width="14" style="1" customWidth="1"/>
    <col min="15112" max="15112" width="15.7265625" style="1" customWidth="1"/>
    <col min="15113" max="15113" width="3.54296875" style="1" customWidth="1"/>
    <col min="15114" max="15114" width="10.54296875" style="1" customWidth="1"/>
    <col min="15115" max="15115" width="10.26953125" style="1" customWidth="1"/>
    <col min="15116" max="15116" width="11.81640625" style="1" customWidth="1"/>
    <col min="15117" max="15117" width="0" style="1" hidden="1" customWidth="1"/>
    <col min="15118" max="15118" width="10.453125" style="1" customWidth="1"/>
    <col min="15119" max="15119" width="11.453125" style="1" customWidth="1"/>
    <col min="15120" max="15120" width="10.7265625" style="1" customWidth="1"/>
    <col min="15121" max="15121" width="13.7265625" style="1" customWidth="1"/>
    <col min="15122" max="15124" width="9.1796875" style="1"/>
    <col min="15125" max="15125" width="13.54296875" style="1" customWidth="1"/>
    <col min="15126" max="15360" width="9.1796875" style="1"/>
    <col min="15361" max="15361" width="14.26953125" style="1" customWidth="1"/>
    <col min="15362" max="15362" width="13.81640625" style="1" customWidth="1"/>
    <col min="15363" max="15363" width="11.453125" style="1" customWidth="1"/>
    <col min="15364" max="15364" width="27.81640625" style="1" customWidth="1"/>
    <col min="15365" max="15365" width="14.453125" style="1" customWidth="1"/>
    <col min="15366" max="15366" width="16.81640625" style="1" customWidth="1"/>
    <col min="15367" max="15367" width="14" style="1" customWidth="1"/>
    <col min="15368" max="15368" width="15.7265625" style="1" customWidth="1"/>
    <col min="15369" max="15369" width="3.54296875" style="1" customWidth="1"/>
    <col min="15370" max="15370" width="10.54296875" style="1" customWidth="1"/>
    <col min="15371" max="15371" width="10.26953125" style="1" customWidth="1"/>
    <col min="15372" max="15372" width="11.81640625" style="1" customWidth="1"/>
    <col min="15373" max="15373" width="0" style="1" hidden="1" customWidth="1"/>
    <col min="15374" max="15374" width="10.453125" style="1" customWidth="1"/>
    <col min="15375" max="15375" width="11.453125" style="1" customWidth="1"/>
    <col min="15376" max="15376" width="10.7265625" style="1" customWidth="1"/>
    <col min="15377" max="15377" width="13.7265625" style="1" customWidth="1"/>
    <col min="15378" max="15380" width="9.1796875" style="1"/>
    <col min="15381" max="15381" width="13.54296875" style="1" customWidth="1"/>
    <col min="15382" max="15616" width="9.1796875" style="1"/>
    <col min="15617" max="15617" width="14.26953125" style="1" customWidth="1"/>
    <col min="15618" max="15618" width="13.81640625" style="1" customWidth="1"/>
    <col min="15619" max="15619" width="11.453125" style="1" customWidth="1"/>
    <col min="15620" max="15620" width="27.81640625" style="1" customWidth="1"/>
    <col min="15621" max="15621" width="14.453125" style="1" customWidth="1"/>
    <col min="15622" max="15622" width="16.81640625" style="1" customWidth="1"/>
    <col min="15623" max="15623" width="14" style="1" customWidth="1"/>
    <col min="15624" max="15624" width="15.7265625" style="1" customWidth="1"/>
    <col min="15625" max="15625" width="3.54296875" style="1" customWidth="1"/>
    <col min="15626" max="15626" width="10.54296875" style="1" customWidth="1"/>
    <col min="15627" max="15627" width="10.26953125" style="1" customWidth="1"/>
    <col min="15628" max="15628" width="11.81640625" style="1" customWidth="1"/>
    <col min="15629" max="15629" width="0" style="1" hidden="1" customWidth="1"/>
    <col min="15630" max="15630" width="10.453125" style="1" customWidth="1"/>
    <col min="15631" max="15631" width="11.453125" style="1" customWidth="1"/>
    <col min="15632" max="15632" width="10.7265625" style="1" customWidth="1"/>
    <col min="15633" max="15633" width="13.7265625" style="1" customWidth="1"/>
    <col min="15634" max="15636" width="9.1796875" style="1"/>
    <col min="15637" max="15637" width="13.54296875" style="1" customWidth="1"/>
    <col min="15638" max="15872" width="9.1796875" style="1"/>
    <col min="15873" max="15873" width="14.26953125" style="1" customWidth="1"/>
    <col min="15874" max="15874" width="13.81640625" style="1" customWidth="1"/>
    <col min="15875" max="15875" width="11.453125" style="1" customWidth="1"/>
    <col min="15876" max="15876" width="27.81640625" style="1" customWidth="1"/>
    <col min="15877" max="15877" width="14.453125" style="1" customWidth="1"/>
    <col min="15878" max="15878" width="16.81640625" style="1" customWidth="1"/>
    <col min="15879" max="15879" width="14" style="1" customWidth="1"/>
    <col min="15880" max="15880" width="15.7265625" style="1" customWidth="1"/>
    <col min="15881" max="15881" width="3.54296875" style="1" customWidth="1"/>
    <col min="15882" max="15882" width="10.54296875" style="1" customWidth="1"/>
    <col min="15883" max="15883" width="10.26953125" style="1" customWidth="1"/>
    <col min="15884" max="15884" width="11.81640625" style="1" customWidth="1"/>
    <col min="15885" max="15885" width="0" style="1" hidden="1" customWidth="1"/>
    <col min="15886" max="15886" width="10.453125" style="1" customWidth="1"/>
    <col min="15887" max="15887" width="11.453125" style="1" customWidth="1"/>
    <col min="15888" max="15888" width="10.7265625" style="1" customWidth="1"/>
    <col min="15889" max="15889" width="13.7265625" style="1" customWidth="1"/>
    <col min="15890" max="15892" width="9.1796875" style="1"/>
    <col min="15893" max="15893" width="13.54296875" style="1" customWidth="1"/>
    <col min="15894" max="16128" width="9.1796875" style="1"/>
    <col min="16129" max="16129" width="14.26953125" style="1" customWidth="1"/>
    <col min="16130" max="16130" width="13.81640625" style="1" customWidth="1"/>
    <col min="16131" max="16131" width="11.453125" style="1" customWidth="1"/>
    <col min="16132" max="16132" width="27.81640625" style="1" customWidth="1"/>
    <col min="16133" max="16133" width="14.453125" style="1" customWidth="1"/>
    <col min="16134" max="16134" width="16.81640625" style="1" customWidth="1"/>
    <col min="16135" max="16135" width="14" style="1" customWidth="1"/>
    <col min="16136" max="16136" width="15.7265625" style="1" customWidth="1"/>
    <col min="16137" max="16137" width="3.54296875" style="1" customWidth="1"/>
    <col min="16138" max="16138" width="10.54296875" style="1" customWidth="1"/>
    <col min="16139" max="16139" width="10.26953125" style="1" customWidth="1"/>
    <col min="16140" max="16140" width="11.81640625" style="1" customWidth="1"/>
    <col min="16141" max="16141" width="0" style="1" hidden="1" customWidth="1"/>
    <col min="16142" max="16142" width="10.453125" style="1" customWidth="1"/>
    <col min="16143" max="16143" width="11.453125" style="1" customWidth="1"/>
    <col min="16144" max="16144" width="10.7265625" style="1" customWidth="1"/>
    <col min="16145" max="16145" width="13.7265625" style="1" customWidth="1"/>
    <col min="16146" max="16148" width="9.1796875" style="1"/>
    <col min="16149" max="16149" width="13.54296875" style="1" customWidth="1"/>
    <col min="16150" max="16384" width="9.1796875" style="1"/>
  </cols>
  <sheetData>
    <row r="1" spans="1:8" ht="24" customHeight="1" x14ac:dyDescent="0.35">
      <c r="A1" s="172" t="s">
        <v>175</v>
      </c>
      <c r="B1" s="172"/>
      <c r="C1" s="172"/>
      <c r="D1" s="172"/>
      <c r="E1" s="172"/>
      <c r="F1" s="172"/>
      <c r="G1" s="172"/>
      <c r="H1" s="172"/>
    </row>
    <row r="2" spans="1:8" ht="15.75" customHeight="1" x14ac:dyDescent="0.35"/>
    <row r="3" spans="1:8" ht="101.25" customHeight="1" x14ac:dyDescent="0.35">
      <c r="A3" s="231" t="s">
        <v>218</v>
      </c>
      <c r="B3" s="231"/>
      <c r="C3" s="231"/>
      <c r="D3" s="231"/>
      <c r="E3" s="231"/>
      <c r="F3" s="231"/>
      <c r="G3" s="231"/>
      <c r="H3" s="231"/>
    </row>
    <row r="4" spans="1:8" ht="18" customHeight="1" x14ac:dyDescent="0.35">
      <c r="A4" s="231"/>
      <c r="B4" s="231"/>
      <c r="C4" s="231"/>
      <c r="D4" s="231"/>
      <c r="E4" s="231"/>
      <c r="F4" s="231"/>
      <c r="G4" s="231"/>
      <c r="H4" s="231"/>
    </row>
    <row r="5" spans="1:8" ht="21.75" customHeight="1" x14ac:dyDescent="0.35">
      <c r="A5" s="232" t="s">
        <v>0</v>
      </c>
      <c r="B5" s="232"/>
      <c r="C5" s="232"/>
      <c r="D5" s="232"/>
      <c r="E5" s="232"/>
      <c r="F5" s="232"/>
      <c r="G5" s="232"/>
      <c r="H5" s="232"/>
    </row>
    <row r="7" spans="1:8" x14ac:dyDescent="0.35">
      <c r="A7" s="2"/>
      <c r="E7" s="3" t="s">
        <v>213</v>
      </c>
      <c r="F7" s="4"/>
    </row>
    <row r="8" spans="1:8" ht="32.25" customHeight="1" x14ac:dyDescent="0.35">
      <c r="A8" s="233" t="s">
        <v>152</v>
      </c>
      <c r="B8" s="233"/>
      <c r="C8" s="233"/>
      <c r="D8" s="233"/>
      <c r="E8" s="5" t="s">
        <v>214</v>
      </c>
      <c r="F8" s="6"/>
    </row>
    <row r="9" spans="1:8" ht="18" customHeight="1" x14ac:dyDescent="0.35">
      <c r="A9" s="2" t="s">
        <v>1</v>
      </c>
      <c r="B9" s="155"/>
      <c r="C9" s="156"/>
      <c r="D9" s="157"/>
      <c r="E9" s="5" t="s">
        <v>215</v>
      </c>
      <c r="F9" s="6"/>
    </row>
    <row r="10" spans="1:8" ht="18" customHeight="1" x14ac:dyDescent="0.35">
      <c r="A10" s="2" t="s">
        <v>2</v>
      </c>
      <c r="B10" s="155"/>
      <c r="C10" s="156"/>
      <c r="D10" s="157"/>
      <c r="E10" s="5" t="s">
        <v>216</v>
      </c>
      <c r="F10" s="6"/>
    </row>
    <row r="11" spans="1:8" ht="17.25" customHeight="1" x14ac:dyDescent="0.35">
      <c r="B11" s="155"/>
      <c r="C11" s="156"/>
      <c r="D11" s="157"/>
      <c r="E11" s="5" t="s">
        <v>217</v>
      </c>
      <c r="F11" s="6"/>
    </row>
    <row r="12" spans="1:8" ht="18" customHeight="1" x14ac:dyDescent="0.35">
      <c r="B12" s="155"/>
      <c r="C12" s="156"/>
      <c r="D12" s="157"/>
    </row>
    <row r="14" spans="1:8" x14ac:dyDescent="0.35">
      <c r="A14" s="1" t="s">
        <v>3</v>
      </c>
    </row>
    <row r="16" spans="1:8" ht="57" customHeight="1" x14ac:dyDescent="0.35">
      <c r="A16" s="202" t="s">
        <v>4</v>
      </c>
      <c r="B16" s="202"/>
      <c r="C16" s="202"/>
      <c r="D16" s="202"/>
      <c r="E16" s="202"/>
      <c r="F16" s="202"/>
      <c r="G16" s="202"/>
      <c r="H16" s="202"/>
    </row>
    <row r="17" spans="1:13" ht="9.75" customHeight="1" x14ac:dyDescent="0.35"/>
    <row r="18" spans="1:13" ht="17.25" customHeight="1" x14ac:dyDescent="0.35">
      <c r="A18" s="7" t="s">
        <v>5</v>
      </c>
      <c r="B18" s="229" t="s">
        <v>6</v>
      </c>
      <c r="C18" s="213"/>
      <c r="D18" s="213"/>
      <c r="E18" s="213"/>
      <c r="F18" s="214"/>
      <c r="M18" s="135"/>
    </row>
    <row r="19" spans="1:13" ht="17.25" customHeight="1" x14ac:dyDescent="0.35">
      <c r="A19" s="7" t="s">
        <v>5</v>
      </c>
      <c r="B19" s="229" t="s">
        <v>7</v>
      </c>
      <c r="C19" s="213"/>
      <c r="D19" s="213"/>
      <c r="E19" s="213"/>
      <c r="F19" s="214"/>
      <c r="M19" s="135"/>
    </row>
    <row r="20" spans="1:13" x14ac:dyDescent="0.35">
      <c r="A20" s="8" t="s">
        <v>8</v>
      </c>
      <c r="B20" s="229"/>
      <c r="C20" s="213"/>
      <c r="D20" s="213"/>
      <c r="E20" s="213"/>
      <c r="F20" s="214"/>
      <c r="M20" s="136">
        <f>IF(OR(B19="",B18&lt;&gt;""),1,2)</f>
        <v>1</v>
      </c>
    </row>
    <row r="21" spans="1:13" x14ac:dyDescent="0.35">
      <c r="A21" s="8" t="s">
        <v>9</v>
      </c>
      <c r="B21" s="229"/>
      <c r="C21" s="213"/>
      <c r="D21" s="213"/>
      <c r="E21" s="213"/>
      <c r="F21" s="214"/>
      <c r="M21" s="136"/>
    </row>
    <row r="22" spans="1:13" ht="17.25" customHeight="1" x14ac:dyDescent="0.35">
      <c r="A22" s="7"/>
      <c r="B22" s="229"/>
      <c r="C22" s="213"/>
      <c r="D22" s="213"/>
      <c r="E22" s="213"/>
      <c r="F22" s="214"/>
      <c r="I22" s="10"/>
    </row>
    <row r="23" spans="1:13" ht="15.75" customHeight="1" x14ac:dyDescent="0.4">
      <c r="B23" s="11" t="s">
        <v>182</v>
      </c>
    </row>
    <row r="24" spans="1:13" ht="15.75" hidden="1" customHeight="1" x14ac:dyDescent="0.35">
      <c r="A24" s="12"/>
    </row>
    <row r="25" spans="1:13" ht="25.5" customHeight="1" x14ac:dyDescent="0.35">
      <c r="A25" s="186" t="s">
        <v>11</v>
      </c>
      <c r="B25" s="186"/>
      <c r="C25" s="186"/>
      <c r="D25" s="186"/>
      <c r="E25" s="186"/>
      <c r="F25" s="186"/>
      <c r="G25" s="186"/>
      <c r="H25" s="186"/>
    </row>
    <row r="26" spans="1:13" ht="8.25" customHeight="1" x14ac:dyDescent="0.35">
      <c r="A26" s="13"/>
      <c r="B26" s="13"/>
      <c r="C26" s="13"/>
      <c r="D26" s="13"/>
      <c r="E26" s="13"/>
      <c r="F26" s="13"/>
      <c r="G26" s="13"/>
      <c r="H26" s="13"/>
    </row>
    <row r="27" spans="1:13" ht="33" customHeight="1" x14ac:dyDescent="0.35">
      <c r="A27" s="202" t="s">
        <v>12</v>
      </c>
      <c r="B27" s="202"/>
      <c r="C27" s="202"/>
      <c r="D27" s="202"/>
      <c r="E27" s="202"/>
      <c r="F27" s="202"/>
      <c r="G27" s="202"/>
      <c r="H27" s="202"/>
      <c r="I27" s="10"/>
    </row>
    <row r="28" spans="1:13" ht="26.25" customHeight="1" x14ac:dyDescent="0.35">
      <c r="A28" s="14" t="s">
        <v>13</v>
      </c>
      <c r="B28" s="202" t="s">
        <v>14</v>
      </c>
      <c r="C28" s="202"/>
      <c r="D28" s="202"/>
      <c r="E28" s="202"/>
      <c r="F28" s="202"/>
      <c r="G28" s="202"/>
      <c r="H28" s="202"/>
      <c r="I28" s="10"/>
    </row>
    <row r="29" spans="1:13" ht="26.25" customHeight="1" x14ac:dyDescent="0.35">
      <c r="A29" s="15" t="s">
        <v>15</v>
      </c>
      <c r="B29" s="234" t="s">
        <v>16</v>
      </c>
      <c r="C29" s="234"/>
      <c r="D29" s="234"/>
      <c r="E29" s="234"/>
      <c r="F29" s="234"/>
      <c r="G29" s="234"/>
      <c r="H29" s="234"/>
    </row>
    <row r="30" spans="1:13" ht="26.25" customHeight="1" x14ac:dyDescent="0.35">
      <c r="A30" s="15" t="s">
        <v>17</v>
      </c>
      <c r="B30" s="234" t="s">
        <v>18</v>
      </c>
      <c r="C30" s="234"/>
      <c r="D30" s="234"/>
      <c r="E30" s="234"/>
      <c r="F30" s="234"/>
      <c r="G30" s="234"/>
      <c r="H30" s="234"/>
    </row>
    <row r="31" spans="1:13" ht="41.25" customHeight="1" x14ac:dyDescent="0.35">
      <c r="A31" s="15" t="s">
        <v>19</v>
      </c>
      <c r="B31" s="234" t="s">
        <v>20</v>
      </c>
      <c r="C31" s="234"/>
      <c r="D31" s="234"/>
      <c r="E31" s="234"/>
      <c r="F31" s="234"/>
      <c r="G31" s="234"/>
      <c r="H31" s="234"/>
    </row>
    <row r="32" spans="1:13" ht="9.75" hidden="1" customHeight="1" x14ac:dyDescent="0.35">
      <c r="A32" s="15"/>
      <c r="B32" s="10"/>
      <c r="C32" s="10"/>
      <c r="D32" s="10"/>
      <c r="E32" s="10"/>
      <c r="F32" s="10"/>
      <c r="G32" s="10"/>
      <c r="H32" s="10"/>
      <c r="I32" s="10"/>
    </row>
    <row r="33" spans="1:9" ht="25.5" customHeight="1" x14ac:dyDescent="0.35">
      <c r="A33" s="14" t="s">
        <v>21</v>
      </c>
      <c r="B33" s="247" t="s">
        <v>22</v>
      </c>
      <c r="C33" s="247"/>
      <c r="D33" s="247"/>
      <c r="E33" s="247"/>
      <c r="F33" s="247"/>
      <c r="G33" s="247"/>
      <c r="H33" s="247"/>
      <c r="I33" s="10"/>
    </row>
    <row r="34" spans="1:9" ht="24.75" customHeight="1" x14ac:dyDescent="0.35">
      <c r="A34" s="15" t="s">
        <v>15</v>
      </c>
      <c r="B34" s="202" t="s">
        <v>23</v>
      </c>
      <c r="C34" s="202"/>
      <c r="D34" s="202"/>
      <c r="E34" s="202"/>
      <c r="F34" s="202"/>
      <c r="G34" s="202"/>
      <c r="H34" s="202"/>
      <c r="I34" s="10"/>
    </row>
    <row r="35" spans="1:9" ht="24.75" customHeight="1" x14ac:dyDescent="0.35">
      <c r="A35" s="153" t="s">
        <v>17</v>
      </c>
      <c r="B35" s="248" t="s">
        <v>24</v>
      </c>
      <c r="C35" s="249"/>
      <c r="D35" s="249"/>
      <c r="E35" s="249"/>
      <c r="F35" s="249"/>
      <c r="G35" s="249"/>
      <c r="H35" s="249"/>
      <c r="I35" s="10"/>
    </row>
    <row r="36" spans="1:9" ht="12" customHeight="1" x14ac:dyDescent="0.35">
      <c r="A36" s="10"/>
      <c r="B36" s="10"/>
      <c r="C36" s="10"/>
      <c r="D36" s="10"/>
      <c r="E36" s="10"/>
      <c r="F36" s="10"/>
      <c r="G36" s="10"/>
      <c r="H36" s="10"/>
      <c r="I36" s="10"/>
    </row>
    <row r="37" spans="1:9" s="18" customFormat="1" ht="24.75" customHeight="1" x14ac:dyDescent="0.35">
      <c r="A37" s="16"/>
      <c r="B37" s="250" t="s">
        <v>25</v>
      </c>
      <c r="C37" s="250"/>
      <c r="D37" s="250"/>
      <c r="E37" s="250"/>
      <c r="F37" s="250"/>
      <c r="G37" s="250"/>
      <c r="H37" s="250"/>
      <c r="I37" s="17"/>
    </row>
    <row r="38" spans="1:9" ht="24" customHeight="1" x14ac:dyDescent="0.35">
      <c r="A38" s="10"/>
      <c r="B38" s="247" t="s">
        <v>26</v>
      </c>
      <c r="C38" s="247"/>
      <c r="D38" s="247"/>
      <c r="E38" s="247"/>
      <c r="F38" s="247"/>
      <c r="G38" s="247"/>
      <c r="H38" s="247"/>
      <c r="I38" s="10"/>
    </row>
    <row r="39" spans="1:9" ht="54" customHeight="1" x14ac:dyDescent="0.35">
      <c r="A39" s="10"/>
      <c r="B39" s="202" t="s">
        <v>27</v>
      </c>
      <c r="C39" s="202"/>
      <c r="D39" s="202"/>
      <c r="E39" s="202"/>
      <c r="F39" s="202"/>
      <c r="G39" s="202"/>
      <c r="H39" s="202"/>
      <c r="I39" s="10"/>
    </row>
    <row r="40" spans="1:9" ht="15.75" customHeight="1" x14ac:dyDescent="0.35">
      <c r="A40" s="235" t="s">
        <v>28</v>
      </c>
      <c r="B40" s="238" t="s">
        <v>29</v>
      </c>
      <c r="C40" s="239"/>
      <c r="D40" s="192" t="s">
        <v>161</v>
      </c>
      <c r="E40" s="246" t="s">
        <v>162</v>
      </c>
      <c r="F40" s="246"/>
      <c r="G40" s="246"/>
      <c r="H40" s="246"/>
    </row>
    <row r="41" spans="1:9" ht="19.5" customHeight="1" x14ac:dyDescent="0.35">
      <c r="A41" s="236"/>
      <c r="B41" s="240"/>
      <c r="C41" s="241"/>
      <c r="D41" s="192"/>
      <c r="E41" s="192" t="s">
        <v>163</v>
      </c>
      <c r="F41" s="192"/>
      <c r="G41" s="192" t="s">
        <v>163</v>
      </c>
      <c r="H41" s="192"/>
      <c r="I41" s="10"/>
    </row>
    <row r="42" spans="1:9" ht="20.25" customHeight="1" x14ac:dyDescent="0.35">
      <c r="A42" s="237"/>
      <c r="B42" s="242"/>
      <c r="C42" s="243"/>
      <c r="D42" s="192"/>
      <c r="E42" s="192"/>
      <c r="F42" s="192"/>
      <c r="G42" s="192"/>
      <c r="H42" s="192"/>
      <c r="I42" s="10"/>
    </row>
    <row r="43" spans="1:9" ht="30.75" customHeight="1" x14ac:dyDescent="0.35">
      <c r="A43" s="19">
        <v>1</v>
      </c>
      <c r="B43" s="195" t="s">
        <v>30</v>
      </c>
      <c r="C43" s="195"/>
      <c r="D43" s="20"/>
      <c r="E43" s="155"/>
      <c r="F43" s="157"/>
      <c r="G43" s="155"/>
      <c r="H43" s="157"/>
      <c r="I43" s="10"/>
    </row>
    <row r="44" spans="1:9" ht="15.75" customHeight="1" x14ac:dyDescent="0.35">
      <c r="A44" s="252">
        <v>2</v>
      </c>
      <c r="B44" s="255" t="s">
        <v>31</v>
      </c>
      <c r="C44" s="256"/>
      <c r="D44" s="20"/>
      <c r="E44" s="155"/>
      <c r="F44" s="157"/>
      <c r="G44" s="155"/>
      <c r="H44" s="157"/>
      <c r="I44" s="10"/>
    </row>
    <row r="45" spans="1:9" ht="15.75" customHeight="1" x14ac:dyDescent="0.35">
      <c r="A45" s="253"/>
      <c r="B45" s="257"/>
      <c r="C45" s="258"/>
      <c r="D45" s="20"/>
      <c r="E45" s="155"/>
      <c r="F45" s="157"/>
      <c r="G45" s="155"/>
      <c r="H45" s="157"/>
      <c r="I45" s="10"/>
    </row>
    <row r="46" spans="1:9" ht="15.75" customHeight="1" x14ac:dyDescent="0.35">
      <c r="A46" s="254"/>
      <c r="B46" s="259"/>
      <c r="C46" s="260"/>
      <c r="D46" s="20"/>
      <c r="E46" s="155"/>
      <c r="F46" s="157"/>
      <c r="G46" s="155"/>
      <c r="H46" s="157"/>
      <c r="I46" s="10"/>
    </row>
    <row r="47" spans="1:9" ht="18.75" customHeight="1" x14ac:dyDescent="0.35">
      <c r="A47" s="19">
        <v>3</v>
      </c>
      <c r="B47" s="195" t="s">
        <v>32</v>
      </c>
      <c r="C47" s="195"/>
      <c r="D47" s="20"/>
      <c r="E47" s="155"/>
      <c r="F47" s="157"/>
      <c r="G47" s="155"/>
      <c r="H47" s="157"/>
      <c r="I47" s="10"/>
    </row>
    <row r="48" spans="1:9" ht="20.25" customHeight="1" x14ac:dyDescent="0.35">
      <c r="A48" s="19">
        <v>4</v>
      </c>
      <c r="B48" s="195" t="s">
        <v>33</v>
      </c>
      <c r="C48" s="195"/>
      <c r="D48" s="20"/>
      <c r="E48" s="251"/>
      <c r="F48" s="251"/>
      <c r="G48" s="251"/>
      <c r="H48" s="251"/>
      <c r="I48" s="10"/>
    </row>
    <row r="49" spans="1:9" ht="19.5" customHeight="1" x14ac:dyDescent="0.35">
      <c r="A49" s="21">
        <v>5</v>
      </c>
      <c r="B49" s="195" t="s">
        <v>34</v>
      </c>
      <c r="C49" s="195"/>
      <c r="D49" s="20"/>
      <c r="E49" s="251"/>
      <c r="F49" s="251"/>
      <c r="G49" s="251"/>
      <c r="H49" s="251"/>
    </row>
    <row r="50" spans="1:9" ht="51.75" customHeight="1" x14ac:dyDescent="0.35">
      <c r="A50" s="19">
        <v>6</v>
      </c>
      <c r="B50" s="195" t="s">
        <v>35</v>
      </c>
      <c r="C50" s="195"/>
      <c r="D50" s="20"/>
      <c r="E50" s="251"/>
      <c r="F50" s="251"/>
      <c r="G50" s="251"/>
      <c r="H50" s="251"/>
      <c r="I50" s="10"/>
    </row>
    <row r="51" spans="1:9" ht="49.5" customHeight="1" x14ac:dyDescent="0.35">
      <c r="A51" s="19">
        <v>7</v>
      </c>
      <c r="B51" s="195" t="s">
        <v>36</v>
      </c>
      <c r="C51" s="195"/>
      <c r="D51" s="20"/>
      <c r="E51" s="251"/>
      <c r="F51" s="251"/>
      <c r="G51" s="251"/>
      <c r="H51" s="251"/>
      <c r="I51" s="10"/>
    </row>
    <row r="52" spans="1:9" ht="18" customHeight="1" x14ac:dyDescent="0.35">
      <c r="A52" s="19">
        <v>8</v>
      </c>
      <c r="B52" s="195" t="s">
        <v>37</v>
      </c>
      <c r="C52" s="195"/>
      <c r="D52" s="20"/>
      <c r="E52" s="251"/>
      <c r="F52" s="251"/>
      <c r="G52" s="251"/>
      <c r="H52" s="251"/>
      <c r="I52" s="10"/>
    </row>
    <row r="53" spans="1:9" ht="18" customHeight="1" x14ac:dyDescent="0.35">
      <c r="A53" s="22"/>
      <c r="B53" s="23" t="s">
        <v>38</v>
      </c>
      <c r="C53" s="24"/>
      <c r="D53" s="20"/>
      <c r="E53" s="251"/>
      <c r="F53" s="251"/>
      <c r="G53" s="251"/>
      <c r="H53" s="251"/>
      <c r="I53" s="10"/>
    </row>
    <row r="54" spans="1:9" ht="18" customHeight="1" x14ac:dyDescent="0.35">
      <c r="A54" s="22"/>
      <c r="B54" s="23" t="s">
        <v>39</v>
      </c>
      <c r="C54" s="24"/>
      <c r="D54" s="20"/>
      <c r="E54" s="251"/>
      <c r="F54" s="251"/>
      <c r="G54" s="251"/>
      <c r="H54" s="251"/>
      <c r="I54" s="10"/>
    </row>
    <row r="55" spans="1:9" ht="18" customHeight="1" x14ac:dyDescent="0.35">
      <c r="A55" s="25"/>
      <c r="B55" s="23" t="s">
        <v>40</v>
      </c>
      <c r="C55" s="26"/>
      <c r="D55" s="20"/>
      <c r="E55" s="251"/>
      <c r="F55" s="251"/>
      <c r="G55" s="251"/>
      <c r="H55" s="251"/>
    </row>
    <row r="56" spans="1:9" ht="13.5" customHeight="1" x14ac:dyDescent="0.35">
      <c r="A56" s="10"/>
      <c r="B56" s="10"/>
      <c r="C56" s="10"/>
      <c r="D56" s="10"/>
      <c r="E56" s="10"/>
      <c r="F56" s="10"/>
      <c r="G56" s="10"/>
      <c r="H56" s="10"/>
      <c r="I56" s="10"/>
    </row>
    <row r="57" spans="1:9" ht="20.25" customHeight="1" x14ac:dyDescent="0.35">
      <c r="A57" s="27">
        <v>1</v>
      </c>
      <c r="B57" s="263" t="s">
        <v>41</v>
      </c>
      <c r="C57" s="263"/>
      <c r="D57" s="263"/>
      <c r="E57" s="263"/>
      <c r="F57" s="263"/>
      <c r="G57" s="263"/>
      <c r="H57" s="263"/>
      <c r="I57" s="10"/>
    </row>
    <row r="58" spans="1:9" ht="9.75" customHeight="1" x14ac:dyDescent="0.35">
      <c r="A58" s="10"/>
      <c r="B58" s="10"/>
      <c r="C58" s="10"/>
      <c r="D58" s="10"/>
      <c r="E58" s="10"/>
      <c r="F58" s="10"/>
      <c r="G58" s="10"/>
      <c r="H58" s="10"/>
      <c r="I58" s="10"/>
    </row>
    <row r="59" spans="1:9" ht="26.25" customHeight="1" x14ac:dyDescent="0.35">
      <c r="A59" s="28"/>
      <c r="B59" s="250" t="s">
        <v>42</v>
      </c>
      <c r="C59" s="250"/>
      <c r="D59" s="250"/>
      <c r="E59" s="250"/>
      <c r="F59" s="250"/>
      <c r="G59" s="250"/>
      <c r="H59" s="250"/>
      <c r="I59" s="10"/>
    </row>
    <row r="60" spans="1:9" ht="99.75" customHeight="1" x14ac:dyDescent="0.35">
      <c r="A60" s="137">
        <v>1.1000000000000001</v>
      </c>
      <c r="B60" s="264" t="s">
        <v>226</v>
      </c>
      <c r="C60" s="264"/>
      <c r="D60" s="264"/>
      <c r="E60" s="264"/>
      <c r="F60" s="264"/>
      <c r="G60" s="264"/>
      <c r="H60" s="264"/>
      <c r="I60" s="24"/>
    </row>
    <row r="61" spans="1:9" ht="297.75" customHeight="1" x14ac:dyDescent="0.35">
      <c r="A61" s="130">
        <v>1.2</v>
      </c>
      <c r="B61" s="264" t="s">
        <v>219</v>
      </c>
      <c r="C61" s="264"/>
      <c r="D61" s="264"/>
      <c r="E61" s="264"/>
      <c r="F61" s="264"/>
      <c r="G61" s="264"/>
      <c r="H61" s="264"/>
      <c r="I61" s="264"/>
    </row>
    <row r="62" spans="1:9" ht="298.89999999999998" customHeight="1" x14ac:dyDescent="0.35">
      <c r="A62" s="138">
        <v>1.3</v>
      </c>
      <c r="B62" s="266" t="s">
        <v>220</v>
      </c>
      <c r="C62" s="267"/>
      <c r="D62" s="267"/>
      <c r="E62" s="267"/>
      <c r="F62" s="267"/>
      <c r="G62" s="267"/>
      <c r="H62" s="267"/>
      <c r="I62" s="268"/>
    </row>
    <row r="63" spans="1:9" ht="214.15" customHeight="1" x14ac:dyDescent="0.35">
      <c r="A63" s="130">
        <v>1.4</v>
      </c>
      <c r="B63" s="265" t="s">
        <v>221</v>
      </c>
      <c r="C63" s="264"/>
      <c r="D63" s="264"/>
      <c r="E63" s="264"/>
      <c r="F63" s="264"/>
      <c r="G63" s="264"/>
      <c r="H63" s="264"/>
      <c r="I63" s="264"/>
    </row>
    <row r="64" spans="1:9" ht="274.5" customHeight="1" x14ac:dyDescent="0.35">
      <c r="A64" s="30"/>
      <c r="B64" s="266" t="s">
        <v>222</v>
      </c>
      <c r="C64" s="267"/>
      <c r="D64" s="267"/>
      <c r="E64" s="267"/>
      <c r="F64" s="267"/>
      <c r="G64" s="267"/>
      <c r="H64" s="267"/>
      <c r="I64" s="268"/>
    </row>
    <row r="65" spans="1:24" ht="36" customHeight="1" x14ac:dyDescent="0.35">
      <c r="A65" s="31"/>
      <c r="B65" s="261"/>
      <c r="C65" s="262"/>
      <c r="D65" s="262"/>
      <c r="E65" s="262"/>
      <c r="F65" s="262"/>
      <c r="G65" s="262"/>
      <c r="H65" s="262"/>
      <c r="I65" s="10"/>
    </row>
    <row r="66" spans="1:24" ht="42.75" customHeight="1" x14ac:dyDescent="0.35">
      <c r="A66" s="31"/>
      <c r="B66" s="32"/>
      <c r="C66" s="33"/>
      <c r="D66" s="33"/>
      <c r="E66" s="33"/>
      <c r="F66" s="33"/>
      <c r="G66" s="33"/>
      <c r="H66" s="33"/>
      <c r="I66" s="10"/>
    </row>
    <row r="67" spans="1:24" ht="70.5" customHeight="1" x14ac:dyDescent="0.35">
      <c r="A67" s="34"/>
      <c r="B67" s="202" t="s">
        <v>45</v>
      </c>
      <c r="C67" s="202"/>
      <c r="D67" s="202"/>
      <c r="E67" s="202"/>
      <c r="F67" s="202"/>
      <c r="G67" s="202"/>
      <c r="H67" s="202"/>
      <c r="I67" s="10"/>
    </row>
    <row r="68" spans="1:24" ht="52.5" customHeight="1" x14ac:dyDescent="0.35">
      <c r="B68" s="202" t="s">
        <v>46</v>
      </c>
      <c r="C68" s="202"/>
      <c r="D68" s="202"/>
      <c r="E68" s="202"/>
      <c r="F68" s="202"/>
      <c r="G68" s="202"/>
      <c r="H68" s="202"/>
    </row>
    <row r="69" spans="1:24" ht="21" customHeight="1" x14ac:dyDescent="0.35">
      <c r="B69" s="272" t="s">
        <v>47</v>
      </c>
      <c r="C69" s="272"/>
      <c r="D69" s="35"/>
      <c r="E69" s="35"/>
      <c r="F69" s="35"/>
      <c r="G69" s="35"/>
      <c r="H69" s="35"/>
    </row>
    <row r="70" spans="1:24" ht="38.25" customHeight="1" x14ac:dyDescent="0.35">
      <c r="A70" s="10"/>
      <c r="B70" s="215" t="s">
        <v>184</v>
      </c>
      <c r="C70" s="215"/>
      <c r="D70" s="215"/>
      <c r="E70" s="215"/>
      <c r="F70" s="215"/>
      <c r="G70" s="215"/>
      <c r="H70" s="215"/>
      <c r="I70" s="10"/>
    </row>
    <row r="71" spans="1:24" ht="15.75" hidden="1" customHeight="1" x14ac:dyDescent="0.35">
      <c r="A71" s="10"/>
      <c r="B71" s="36"/>
      <c r="C71" s="37"/>
      <c r="D71" s="37"/>
      <c r="E71" s="37"/>
      <c r="F71" s="37"/>
      <c r="G71" s="37"/>
      <c r="H71" s="37"/>
      <c r="I71" s="10"/>
    </row>
    <row r="72" spans="1:24" ht="38.25" customHeight="1" x14ac:dyDescent="0.35">
      <c r="A72" s="38"/>
      <c r="B72" s="273" t="s">
        <v>160</v>
      </c>
      <c r="C72" s="273"/>
      <c r="D72" s="274"/>
      <c r="E72" s="275"/>
      <c r="F72" s="276"/>
      <c r="G72" s="277"/>
      <c r="H72" s="276"/>
      <c r="I72" s="39"/>
      <c r="J72" s="39"/>
      <c r="K72" s="39"/>
      <c r="L72" s="39"/>
      <c r="M72" s="43"/>
      <c r="N72" s="39"/>
      <c r="O72" s="39"/>
      <c r="P72" s="39"/>
      <c r="Q72" s="39"/>
      <c r="R72" s="39"/>
      <c r="S72" s="39"/>
      <c r="T72" s="39"/>
      <c r="U72" s="39"/>
      <c r="V72" s="39"/>
      <c r="W72" s="39"/>
      <c r="X72" s="39"/>
    </row>
    <row r="73" spans="1:24" ht="43.5" customHeight="1" x14ac:dyDescent="0.35">
      <c r="A73" s="40"/>
      <c r="B73" s="278" t="s">
        <v>183</v>
      </c>
      <c r="C73" s="278"/>
      <c r="D73" s="279"/>
      <c r="E73" s="280"/>
      <c r="F73" s="281"/>
      <c r="G73" s="282"/>
      <c r="H73" s="281"/>
      <c r="I73" s="39"/>
      <c r="J73" s="39"/>
      <c r="K73" s="39"/>
      <c r="L73" s="39"/>
      <c r="M73" s="69"/>
      <c r="N73" s="39"/>
      <c r="O73" s="39"/>
      <c r="P73" s="39"/>
      <c r="Q73" s="39"/>
      <c r="R73" s="39"/>
      <c r="S73" s="39"/>
      <c r="T73" s="39"/>
      <c r="U73" s="39"/>
      <c r="V73" s="39"/>
      <c r="W73" s="39"/>
      <c r="X73" s="39"/>
    </row>
    <row r="74" spans="1:24" ht="44.25" customHeight="1" x14ac:dyDescent="0.35">
      <c r="A74" s="41">
        <v>1</v>
      </c>
      <c r="B74" s="210" t="s">
        <v>48</v>
      </c>
      <c r="C74" s="210"/>
      <c r="D74" s="211"/>
      <c r="E74" s="269"/>
      <c r="F74" s="270"/>
      <c r="G74" s="271"/>
      <c r="H74" s="270"/>
      <c r="I74" s="5"/>
      <c r="J74" s="5"/>
      <c r="K74" s="5"/>
      <c r="L74" s="5"/>
      <c r="M74" s="69"/>
      <c r="N74" s="5"/>
      <c r="O74" s="5"/>
      <c r="P74" s="5"/>
      <c r="Q74" s="5"/>
      <c r="R74" s="5"/>
      <c r="S74" s="5"/>
      <c r="T74" s="5"/>
      <c r="U74" s="5"/>
      <c r="V74" s="5"/>
      <c r="W74" s="5"/>
      <c r="X74" s="5"/>
    </row>
    <row r="75" spans="1:24" ht="14.25" customHeight="1" x14ac:dyDescent="0.35">
      <c r="A75" s="42"/>
      <c r="B75" s="43"/>
      <c r="C75" s="43"/>
      <c r="D75" s="43"/>
      <c r="E75" s="44"/>
      <c r="F75" s="44"/>
      <c r="G75" s="44"/>
      <c r="H75" s="44"/>
      <c r="I75" s="5"/>
      <c r="J75" s="5"/>
      <c r="K75" s="5"/>
      <c r="L75" s="5"/>
      <c r="M75" s="5"/>
      <c r="N75" s="5"/>
      <c r="O75" s="5"/>
      <c r="P75" s="5"/>
      <c r="Q75" s="5"/>
      <c r="R75" s="5"/>
      <c r="S75" s="5"/>
      <c r="T75" s="5"/>
      <c r="U75" s="5"/>
      <c r="V75" s="5"/>
      <c r="W75" s="5"/>
      <c r="X75" s="5"/>
    </row>
    <row r="76" spans="1:24" ht="36.75" customHeight="1" x14ac:dyDescent="0.35">
      <c r="A76" s="41">
        <v>2</v>
      </c>
      <c r="B76" s="210" t="s">
        <v>49</v>
      </c>
      <c r="C76" s="210"/>
      <c r="D76" s="211"/>
      <c r="E76" s="269"/>
      <c r="F76" s="270"/>
      <c r="G76" s="271"/>
      <c r="H76" s="270"/>
      <c r="I76" s="5"/>
      <c r="J76" s="5"/>
      <c r="K76" s="5"/>
      <c r="L76" s="5"/>
      <c r="M76" s="5"/>
      <c r="N76" s="5"/>
      <c r="O76" s="5"/>
      <c r="P76" s="5"/>
      <c r="Q76" s="5"/>
      <c r="R76" s="5"/>
      <c r="S76" s="5"/>
      <c r="T76" s="5"/>
      <c r="U76" s="5"/>
      <c r="V76" s="5"/>
      <c r="W76" s="5"/>
      <c r="X76" s="5"/>
    </row>
    <row r="77" spans="1:24" ht="14.25" customHeight="1" x14ac:dyDescent="0.35">
      <c r="A77" s="42"/>
      <c r="B77" s="44"/>
      <c r="C77" s="44"/>
      <c r="D77" s="44"/>
      <c r="E77" s="44"/>
      <c r="F77" s="44"/>
      <c r="G77" s="44"/>
      <c r="H77" s="44"/>
      <c r="I77" s="5"/>
      <c r="J77" s="5"/>
      <c r="K77" s="5"/>
      <c r="L77" s="5"/>
      <c r="M77" s="5"/>
      <c r="N77" s="5"/>
      <c r="O77" s="5"/>
      <c r="P77" s="5"/>
      <c r="Q77" s="5"/>
      <c r="R77" s="5"/>
      <c r="S77" s="5"/>
      <c r="T77" s="5"/>
      <c r="U77" s="5"/>
      <c r="V77" s="5"/>
      <c r="W77" s="5"/>
      <c r="X77" s="5"/>
    </row>
    <row r="78" spans="1:24" ht="23.25" customHeight="1" x14ac:dyDescent="0.35">
      <c r="A78" s="173">
        <v>3</v>
      </c>
      <c r="B78" s="189" t="s">
        <v>170</v>
      </c>
      <c r="C78" s="189"/>
      <c r="D78" s="283"/>
      <c r="E78" s="285"/>
      <c r="F78" s="286"/>
      <c r="G78" s="287"/>
      <c r="H78" s="286"/>
      <c r="I78" s="5"/>
      <c r="J78" s="5"/>
      <c r="K78" s="5"/>
      <c r="L78" s="5"/>
      <c r="M78" s="5"/>
      <c r="N78" s="5"/>
      <c r="O78" s="5"/>
      <c r="P78" s="5"/>
      <c r="Q78" s="5"/>
      <c r="R78" s="5"/>
      <c r="S78" s="5"/>
      <c r="T78" s="5"/>
      <c r="U78" s="5"/>
      <c r="V78" s="5"/>
      <c r="W78" s="5"/>
      <c r="X78" s="5"/>
    </row>
    <row r="79" spans="1:24" ht="21" customHeight="1" x14ac:dyDescent="0.35">
      <c r="A79" s="174"/>
      <c r="B79" s="186"/>
      <c r="C79" s="186"/>
      <c r="D79" s="284"/>
      <c r="E79" s="288"/>
      <c r="F79" s="289"/>
      <c r="G79" s="290"/>
      <c r="H79" s="289"/>
      <c r="I79" s="5"/>
      <c r="J79" s="5"/>
      <c r="K79" s="5"/>
      <c r="L79" s="5"/>
      <c r="M79" s="5"/>
      <c r="N79" s="5"/>
      <c r="O79" s="5"/>
      <c r="P79" s="5"/>
      <c r="Q79" s="5"/>
      <c r="R79" s="5"/>
      <c r="S79" s="5"/>
      <c r="T79" s="5"/>
      <c r="U79" s="5"/>
      <c r="V79" s="5"/>
      <c r="W79" s="5"/>
      <c r="X79" s="5"/>
    </row>
    <row r="80" spans="1:24" ht="20.25" customHeight="1" x14ac:dyDescent="0.35">
      <c r="A80" s="174"/>
      <c r="B80" s="186"/>
      <c r="C80" s="186"/>
      <c r="D80" s="284"/>
      <c r="E80" s="288"/>
      <c r="F80" s="289"/>
      <c r="G80" s="290"/>
      <c r="H80" s="289"/>
      <c r="I80" s="5"/>
      <c r="J80" s="5"/>
      <c r="K80" s="5"/>
      <c r="L80" s="5"/>
      <c r="M80" s="5"/>
      <c r="N80" s="5"/>
      <c r="O80" s="5"/>
      <c r="P80" s="5"/>
      <c r="Q80" s="5"/>
      <c r="R80" s="5"/>
      <c r="S80" s="5"/>
      <c r="T80" s="5"/>
      <c r="U80" s="5"/>
      <c r="V80" s="5"/>
      <c r="W80" s="5"/>
      <c r="X80" s="5"/>
    </row>
    <row r="81" spans="1:24" ht="21" customHeight="1" x14ac:dyDescent="0.35">
      <c r="A81" s="174"/>
      <c r="B81" s="186"/>
      <c r="C81" s="186"/>
      <c r="D81" s="284"/>
      <c r="E81" s="288"/>
      <c r="F81" s="289"/>
      <c r="G81" s="290"/>
      <c r="H81" s="289"/>
      <c r="I81" s="5"/>
      <c r="J81" s="5"/>
      <c r="K81" s="5"/>
      <c r="L81" s="5"/>
      <c r="M81" s="5"/>
      <c r="N81" s="5"/>
      <c r="O81" s="5"/>
      <c r="P81" s="5"/>
      <c r="Q81" s="5"/>
      <c r="R81" s="5"/>
      <c r="S81" s="5"/>
      <c r="T81" s="5"/>
      <c r="U81" s="5"/>
      <c r="V81" s="5"/>
      <c r="W81" s="5"/>
      <c r="X81" s="5"/>
    </row>
    <row r="82" spans="1:24" ht="25" customHeight="1" x14ac:dyDescent="0.35">
      <c r="A82" s="45"/>
      <c r="D82" s="46" t="s">
        <v>50</v>
      </c>
      <c r="E82" s="297"/>
      <c r="F82" s="298"/>
      <c r="G82" s="299"/>
      <c r="H82" s="298"/>
      <c r="I82" s="5"/>
      <c r="J82" s="5"/>
      <c r="K82" s="5"/>
      <c r="L82" s="5"/>
      <c r="M82" s="5"/>
      <c r="N82" s="5"/>
      <c r="O82" s="5"/>
      <c r="P82" s="5"/>
      <c r="Q82" s="5"/>
      <c r="R82" s="5"/>
      <c r="S82" s="5"/>
      <c r="T82" s="5"/>
      <c r="U82" s="5"/>
      <c r="V82" s="5"/>
      <c r="W82" s="5"/>
      <c r="X82" s="5"/>
    </row>
    <row r="83" spans="1:24" ht="25" customHeight="1" x14ac:dyDescent="0.35">
      <c r="A83" s="45"/>
      <c r="D83" s="46" t="s">
        <v>51</v>
      </c>
      <c r="E83" s="297"/>
      <c r="F83" s="298"/>
      <c r="G83" s="299"/>
      <c r="H83" s="298"/>
      <c r="I83" s="5"/>
      <c r="J83" s="5"/>
      <c r="K83" s="5"/>
      <c r="L83" s="5"/>
      <c r="M83" s="5"/>
      <c r="N83" s="5"/>
      <c r="O83" s="5"/>
      <c r="P83" s="5"/>
      <c r="Q83" s="5"/>
      <c r="R83" s="5"/>
      <c r="S83" s="5"/>
      <c r="T83" s="5"/>
      <c r="U83" s="5"/>
      <c r="V83" s="5"/>
      <c r="W83" s="5"/>
      <c r="X83" s="5"/>
    </row>
    <row r="84" spans="1:24" ht="25" customHeight="1" x14ac:dyDescent="0.35">
      <c r="A84" s="45"/>
      <c r="B84" s="47"/>
      <c r="C84" s="47"/>
      <c r="D84" s="48" t="s">
        <v>52</v>
      </c>
      <c r="E84" s="300"/>
      <c r="F84" s="301"/>
      <c r="G84" s="302"/>
      <c r="H84" s="301"/>
      <c r="I84" s="5"/>
      <c r="J84" s="5"/>
      <c r="K84" s="5"/>
      <c r="L84" s="5"/>
      <c r="M84" s="5"/>
      <c r="N84" s="5"/>
      <c r="O84" s="5"/>
      <c r="P84" s="5"/>
      <c r="Q84" s="5"/>
      <c r="R84" s="5"/>
      <c r="S84" s="5"/>
      <c r="T84" s="5"/>
      <c r="U84" s="5"/>
      <c r="V84" s="5"/>
      <c r="W84" s="5"/>
      <c r="X84" s="5"/>
    </row>
    <row r="85" spans="1:24" ht="16.5" customHeight="1" x14ac:dyDescent="0.35">
      <c r="A85" s="45"/>
      <c r="B85" s="10"/>
      <c r="C85" s="10"/>
      <c r="D85" s="46"/>
      <c r="E85" s="37"/>
      <c r="F85" s="37"/>
      <c r="G85" s="37"/>
      <c r="H85" s="37"/>
      <c r="I85" s="5"/>
      <c r="J85" s="5"/>
      <c r="K85" s="5"/>
      <c r="L85" s="5"/>
      <c r="M85" s="5"/>
      <c r="N85" s="5"/>
      <c r="O85" s="5"/>
      <c r="P85" s="5"/>
      <c r="Q85" s="5"/>
      <c r="R85" s="5"/>
      <c r="S85" s="5"/>
      <c r="T85" s="5"/>
      <c r="U85" s="5"/>
      <c r="V85" s="5"/>
      <c r="W85" s="5"/>
      <c r="X85" s="5"/>
    </row>
    <row r="86" spans="1:24" ht="51" customHeight="1" x14ac:dyDescent="0.35">
      <c r="A86" s="49" t="s">
        <v>53</v>
      </c>
      <c r="B86" s="189" t="s">
        <v>187</v>
      </c>
      <c r="C86" s="189"/>
      <c r="D86" s="291"/>
      <c r="E86" s="155"/>
      <c r="F86" s="157"/>
      <c r="G86" s="155"/>
      <c r="H86" s="157"/>
      <c r="I86" s="5"/>
      <c r="J86" s="5"/>
      <c r="K86" s="5"/>
      <c r="L86" s="5"/>
      <c r="M86" s="5"/>
      <c r="N86" s="5"/>
      <c r="O86" s="5"/>
      <c r="P86" s="5"/>
      <c r="Q86" s="5"/>
      <c r="R86" s="5"/>
      <c r="S86" s="5"/>
      <c r="T86" s="5"/>
      <c r="U86" s="5"/>
      <c r="V86" s="5"/>
      <c r="W86" s="5"/>
      <c r="X86" s="5"/>
    </row>
    <row r="87" spans="1:24" ht="36" customHeight="1" x14ac:dyDescent="0.35">
      <c r="A87" s="40"/>
      <c r="B87" s="292" t="s">
        <v>157</v>
      </c>
      <c r="C87" s="293"/>
      <c r="D87" s="294"/>
      <c r="E87" s="295"/>
      <c r="F87" s="295"/>
      <c r="G87" s="296"/>
      <c r="H87" s="296"/>
      <c r="I87" s="50"/>
      <c r="J87" s="5"/>
      <c r="K87" s="5"/>
      <c r="L87" s="5"/>
      <c r="M87" s="5"/>
      <c r="N87" s="5"/>
      <c r="O87" s="5"/>
      <c r="P87" s="5"/>
      <c r="Q87" s="5"/>
      <c r="R87" s="5"/>
      <c r="S87" s="5"/>
      <c r="T87" s="5"/>
      <c r="U87" s="5"/>
      <c r="V87" s="5"/>
      <c r="W87" s="5"/>
      <c r="X87" s="5"/>
    </row>
    <row r="88" spans="1:24" ht="85.5" customHeight="1" x14ac:dyDescent="0.35">
      <c r="A88" s="40"/>
      <c r="B88" s="306" t="s">
        <v>188</v>
      </c>
      <c r="C88" s="196"/>
      <c r="D88" s="307"/>
      <c r="E88" s="155"/>
      <c r="F88" s="157"/>
      <c r="G88" s="155"/>
      <c r="H88" s="157"/>
      <c r="I88" s="5"/>
      <c r="J88" s="5"/>
      <c r="K88" s="5"/>
      <c r="L88" s="5"/>
      <c r="M88" s="5"/>
      <c r="N88" s="5"/>
      <c r="O88" s="5"/>
      <c r="P88" s="5"/>
      <c r="Q88" s="5"/>
      <c r="R88" s="5"/>
      <c r="S88" s="5"/>
      <c r="T88" s="5"/>
      <c r="U88" s="5"/>
      <c r="V88" s="5"/>
      <c r="W88" s="5"/>
      <c r="X88" s="5"/>
    </row>
    <row r="89" spans="1:24" ht="13.5" customHeight="1" x14ac:dyDescent="0.35">
      <c r="A89" s="40"/>
      <c r="B89" s="10"/>
      <c r="C89" s="10"/>
      <c r="D89" s="46"/>
      <c r="E89" s="37"/>
      <c r="F89" s="37"/>
      <c r="G89" s="37"/>
      <c r="H89" s="51"/>
      <c r="I89" s="5"/>
      <c r="J89" s="5"/>
      <c r="K89" s="5"/>
      <c r="L89" s="5"/>
      <c r="M89" s="5"/>
      <c r="N89" s="5"/>
      <c r="O89" s="5"/>
      <c r="P89" s="5"/>
      <c r="Q89" s="5"/>
      <c r="R89" s="5"/>
      <c r="S89" s="5"/>
      <c r="T89" s="5"/>
      <c r="U89" s="5"/>
      <c r="V89" s="5"/>
      <c r="W89" s="5"/>
      <c r="X89" s="5"/>
    </row>
    <row r="90" spans="1:24" ht="25" customHeight="1" x14ac:dyDescent="0.35">
      <c r="A90" s="45"/>
      <c r="B90" s="186" t="s">
        <v>54</v>
      </c>
      <c r="C90" s="186"/>
      <c r="D90" s="187"/>
      <c r="E90" s="155"/>
      <c r="F90" s="157"/>
      <c r="G90" s="155"/>
      <c r="H90" s="157"/>
      <c r="I90" s="5"/>
      <c r="J90" s="5"/>
      <c r="K90" s="5"/>
      <c r="L90" s="5"/>
      <c r="M90" s="5"/>
      <c r="N90" s="5"/>
      <c r="O90" s="5"/>
      <c r="P90" s="5"/>
      <c r="Q90" s="5"/>
      <c r="R90" s="5"/>
      <c r="S90" s="5"/>
      <c r="T90" s="5"/>
      <c r="U90" s="5"/>
      <c r="V90" s="5"/>
      <c r="W90" s="5"/>
      <c r="X90" s="5"/>
    </row>
    <row r="91" spans="1:24" ht="11.25" customHeight="1" x14ac:dyDescent="0.35">
      <c r="A91" s="45"/>
      <c r="B91" s="10"/>
      <c r="C91" s="10"/>
      <c r="D91" s="46"/>
      <c r="E91" s="37"/>
      <c r="F91" s="37"/>
      <c r="G91" s="37"/>
      <c r="H91" s="51"/>
      <c r="I91" s="5"/>
      <c r="J91" s="5"/>
      <c r="K91" s="5"/>
      <c r="L91" s="5"/>
      <c r="M91" s="5"/>
      <c r="N91" s="5"/>
      <c r="O91" s="5"/>
      <c r="P91" s="5"/>
      <c r="Q91" s="5"/>
      <c r="R91" s="5"/>
      <c r="S91" s="5"/>
      <c r="T91" s="5"/>
      <c r="U91" s="5"/>
      <c r="V91" s="5"/>
      <c r="W91" s="5"/>
      <c r="X91" s="5"/>
    </row>
    <row r="92" spans="1:24" ht="33.75" customHeight="1" x14ac:dyDescent="0.35">
      <c r="A92" s="52" t="s">
        <v>55</v>
      </c>
      <c r="B92" s="186" t="s">
        <v>164</v>
      </c>
      <c r="C92" s="186"/>
      <c r="D92" s="187"/>
      <c r="E92" s="155"/>
      <c r="F92" s="157"/>
      <c r="G92" s="155"/>
      <c r="H92" s="157"/>
      <c r="I92" s="5"/>
      <c r="J92" s="5"/>
      <c r="K92" s="5"/>
      <c r="L92" s="5"/>
      <c r="M92" s="5"/>
      <c r="N92" s="5"/>
      <c r="O92" s="5"/>
      <c r="P92" s="5"/>
      <c r="Q92" s="5"/>
      <c r="R92" s="5"/>
      <c r="S92" s="5"/>
      <c r="T92" s="5"/>
      <c r="U92" s="5"/>
      <c r="V92" s="5"/>
      <c r="W92" s="5"/>
      <c r="X92" s="5"/>
    </row>
    <row r="93" spans="1:24" ht="11.25" hidden="1" customHeight="1" x14ac:dyDescent="0.35">
      <c r="A93" s="45"/>
      <c r="B93" s="10"/>
      <c r="C93" s="10"/>
      <c r="D93" s="46"/>
      <c r="E93" s="37"/>
      <c r="F93" s="37"/>
      <c r="G93" s="37"/>
      <c r="H93" s="51"/>
      <c r="I93" s="5"/>
      <c r="J93" s="5"/>
      <c r="K93" s="5"/>
      <c r="L93" s="5"/>
      <c r="M93" s="5"/>
      <c r="N93" s="5"/>
      <c r="O93" s="5"/>
      <c r="P93" s="5"/>
      <c r="Q93" s="5"/>
      <c r="R93" s="5"/>
      <c r="S93" s="5"/>
      <c r="T93" s="5"/>
      <c r="U93" s="5"/>
      <c r="V93" s="5"/>
      <c r="W93" s="5"/>
      <c r="X93" s="5"/>
    </row>
    <row r="94" spans="1:24" ht="34.5" customHeight="1" x14ac:dyDescent="0.35">
      <c r="A94" s="45"/>
      <c r="B94" s="234" t="s">
        <v>56</v>
      </c>
      <c r="C94" s="234"/>
      <c r="D94" s="303"/>
      <c r="E94" s="53"/>
      <c r="F94" s="54"/>
      <c r="G94" s="53"/>
      <c r="H94" s="55"/>
      <c r="I94" s="5"/>
      <c r="J94" s="5"/>
      <c r="K94" s="5"/>
      <c r="L94" s="5"/>
      <c r="M94" s="5"/>
      <c r="N94" s="5"/>
      <c r="O94" s="5"/>
      <c r="P94" s="5"/>
      <c r="Q94" s="5"/>
      <c r="R94" s="5"/>
      <c r="S94" s="5"/>
      <c r="T94" s="5"/>
      <c r="U94" s="5"/>
      <c r="V94" s="5"/>
      <c r="W94" s="5"/>
      <c r="X94" s="5"/>
    </row>
    <row r="95" spans="1:24" ht="36" customHeight="1" x14ac:dyDescent="0.35">
      <c r="A95" s="45"/>
      <c r="B95" s="186" t="s">
        <v>57</v>
      </c>
      <c r="C95" s="186"/>
      <c r="D95" s="187"/>
      <c r="E95" s="56"/>
      <c r="F95" s="57"/>
      <c r="G95" s="56"/>
      <c r="H95" s="58"/>
      <c r="I95" s="5"/>
      <c r="J95" s="5"/>
      <c r="K95" s="5"/>
      <c r="L95" s="5"/>
      <c r="M95" s="5"/>
      <c r="N95" s="5"/>
      <c r="O95" s="5"/>
      <c r="P95" s="5"/>
      <c r="Q95" s="5"/>
      <c r="R95" s="5"/>
      <c r="S95" s="5"/>
      <c r="T95" s="5"/>
      <c r="U95" s="5"/>
      <c r="V95" s="5"/>
      <c r="W95" s="5"/>
      <c r="X95" s="5"/>
    </row>
    <row r="96" spans="1:24" ht="70.5" customHeight="1" x14ac:dyDescent="0.35">
      <c r="A96" s="45"/>
      <c r="B96" s="230" t="s">
        <v>189</v>
      </c>
      <c r="C96" s="186"/>
      <c r="D96" s="187"/>
      <c r="E96" s="304"/>
      <c r="F96" s="305"/>
      <c r="G96" s="304"/>
      <c r="H96" s="305"/>
      <c r="I96" s="5"/>
      <c r="J96" s="5"/>
      <c r="K96" s="5"/>
      <c r="L96" s="5"/>
      <c r="M96" s="5"/>
      <c r="N96" s="5"/>
      <c r="O96" s="5"/>
      <c r="P96" s="5"/>
      <c r="Q96" s="5"/>
      <c r="R96" s="5"/>
      <c r="S96" s="5"/>
      <c r="T96" s="5"/>
      <c r="U96" s="5"/>
      <c r="V96" s="5"/>
      <c r="W96" s="5"/>
      <c r="X96" s="5"/>
    </row>
    <row r="97" spans="1:24" ht="50.25" customHeight="1" x14ac:dyDescent="0.35">
      <c r="A97" s="45"/>
      <c r="B97" s="230"/>
      <c r="C97" s="186"/>
      <c r="D97" s="187"/>
      <c r="E97" s="308"/>
      <c r="F97" s="309"/>
      <c r="G97" s="56"/>
      <c r="H97" s="58"/>
      <c r="I97" s="5"/>
      <c r="J97" s="5"/>
      <c r="K97" s="5"/>
      <c r="L97" s="5"/>
      <c r="M97" s="5"/>
      <c r="N97" s="5"/>
      <c r="O97" s="5"/>
      <c r="P97" s="5"/>
      <c r="Q97" s="5"/>
      <c r="R97" s="5"/>
      <c r="S97" s="5"/>
      <c r="T97" s="5"/>
      <c r="U97" s="5"/>
      <c r="V97" s="5"/>
      <c r="W97" s="5"/>
      <c r="X97" s="5"/>
    </row>
    <row r="98" spans="1:24" ht="38.25" hidden="1" customHeight="1" x14ac:dyDescent="0.35">
      <c r="A98" s="45"/>
      <c r="B98" s="61"/>
      <c r="C98" s="61"/>
      <c r="D98" s="61"/>
      <c r="E98" s="310"/>
      <c r="F98" s="311"/>
      <c r="G98" s="310"/>
      <c r="H98" s="311"/>
      <c r="I98" s="5"/>
      <c r="J98" s="5"/>
      <c r="K98" s="5"/>
      <c r="L98" s="5"/>
      <c r="M98" s="5"/>
      <c r="N98" s="5"/>
      <c r="O98" s="5"/>
      <c r="P98" s="5"/>
      <c r="Q98" s="5"/>
      <c r="R98" s="5"/>
      <c r="S98" s="5"/>
      <c r="T98" s="5"/>
      <c r="U98" s="5"/>
      <c r="V98" s="5"/>
      <c r="W98" s="5"/>
      <c r="X98" s="5"/>
    </row>
    <row r="99" spans="1:24" ht="90.75" hidden="1" customHeight="1" x14ac:dyDescent="0.35">
      <c r="A99" s="45"/>
      <c r="B99" s="217" t="s">
        <v>58</v>
      </c>
      <c r="C99" s="217"/>
      <c r="D99" s="217"/>
      <c r="E99" s="62"/>
      <c r="F99" s="63"/>
      <c r="G99" s="62"/>
      <c r="H99" s="63"/>
      <c r="I99" s="5"/>
      <c r="J99" s="5"/>
      <c r="K99" s="5"/>
      <c r="L99" s="5"/>
      <c r="M99" s="5"/>
      <c r="N99" s="5"/>
      <c r="O99" s="5"/>
      <c r="P99" s="5"/>
      <c r="Q99" s="5"/>
      <c r="R99" s="5"/>
      <c r="S99" s="5"/>
      <c r="T99" s="5"/>
      <c r="U99" s="5"/>
      <c r="V99" s="5"/>
      <c r="W99" s="5"/>
      <c r="X99" s="5"/>
    </row>
    <row r="100" spans="1:24" ht="78" hidden="1" customHeight="1" x14ac:dyDescent="0.35">
      <c r="A100" s="45"/>
      <c r="B100" s="217" t="s">
        <v>59</v>
      </c>
      <c r="C100" s="217"/>
      <c r="D100" s="217"/>
      <c r="E100" s="62"/>
      <c r="F100" s="63"/>
      <c r="G100" s="62"/>
      <c r="H100" s="63"/>
      <c r="I100" s="5"/>
      <c r="J100" s="5"/>
      <c r="K100" s="5"/>
      <c r="L100" s="5"/>
      <c r="M100" s="5"/>
      <c r="N100" s="5"/>
      <c r="O100" s="5"/>
      <c r="P100" s="5"/>
      <c r="Q100" s="5"/>
      <c r="R100" s="5"/>
      <c r="S100" s="5"/>
      <c r="T100" s="5"/>
      <c r="U100" s="5"/>
      <c r="V100" s="5"/>
      <c r="W100" s="5"/>
      <c r="X100" s="5"/>
    </row>
    <row r="101" spans="1:24" ht="127.5" hidden="1" customHeight="1" x14ac:dyDescent="0.35">
      <c r="A101" s="64"/>
      <c r="B101" s="217" t="s">
        <v>60</v>
      </c>
      <c r="C101" s="217"/>
      <c r="D101" s="217"/>
      <c r="E101" s="175"/>
      <c r="F101" s="175"/>
      <c r="G101" s="175"/>
      <c r="H101" s="175"/>
      <c r="I101" s="5"/>
      <c r="J101" s="5"/>
      <c r="K101" s="5"/>
      <c r="L101" s="5"/>
      <c r="M101" s="5"/>
      <c r="N101" s="5"/>
      <c r="O101" s="5"/>
      <c r="P101" s="5"/>
      <c r="Q101" s="5"/>
      <c r="R101" s="5"/>
      <c r="S101" s="5"/>
      <c r="T101" s="5"/>
      <c r="U101" s="5"/>
      <c r="V101" s="5"/>
      <c r="W101" s="5"/>
      <c r="X101" s="5"/>
    </row>
    <row r="102" spans="1:24" ht="78.75" customHeight="1" x14ac:dyDescent="0.35">
      <c r="A102" s="64"/>
      <c r="B102" s="217" t="s">
        <v>61</v>
      </c>
      <c r="C102" s="217"/>
      <c r="D102" s="217"/>
      <c r="E102" s="175"/>
      <c r="F102" s="175"/>
      <c r="G102" s="175"/>
      <c r="H102" s="175"/>
      <c r="I102" s="5"/>
      <c r="J102" s="5"/>
      <c r="K102" s="5"/>
      <c r="L102" s="5"/>
      <c r="M102" s="5"/>
      <c r="N102" s="5"/>
      <c r="O102" s="5"/>
      <c r="P102" s="5"/>
      <c r="Q102" s="5"/>
      <c r="R102" s="5"/>
      <c r="S102" s="5"/>
      <c r="T102" s="5"/>
      <c r="U102" s="5"/>
      <c r="V102" s="5"/>
      <c r="W102" s="5"/>
      <c r="X102" s="5"/>
    </row>
    <row r="103" spans="1:24" ht="34.5" customHeight="1" x14ac:dyDescent="0.35">
      <c r="A103" s="64"/>
      <c r="B103" s="217" t="s">
        <v>165</v>
      </c>
      <c r="C103" s="217"/>
      <c r="D103" s="217"/>
      <c r="E103" s="179"/>
      <c r="F103" s="180"/>
      <c r="G103" s="179"/>
      <c r="H103" s="180"/>
      <c r="I103" s="5"/>
      <c r="J103" s="5"/>
      <c r="K103" s="5"/>
      <c r="L103" s="5"/>
      <c r="M103" s="5"/>
      <c r="N103" s="5"/>
      <c r="O103" s="5"/>
      <c r="P103" s="5"/>
      <c r="Q103" s="5"/>
      <c r="R103" s="5"/>
      <c r="S103" s="5"/>
      <c r="T103" s="5"/>
      <c r="U103" s="5"/>
      <c r="V103" s="5"/>
      <c r="W103" s="5"/>
      <c r="X103" s="5"/>
    </row>
    <row r="104" spans="1:24" x14ac:dyDescent="0.35">
      <c r="A104" s="15"/>
      <c r="B104" s="65"/>
      <c r="C104" s="60"/>
      <c r="D104" s="60"/>
      <c r="E104" s="66"/>
      <c r="F104" s="66"/>
      <c r="G104" s="66"/>
      <c r="H104" s="66"/>
      <c r="I104" s="5"/>
      <c r="J104" s="5"/>
      <c r="K104" s="5"/>
      <c r="L104" s="5"/>
      <c r="M104" s="5"/>
      <c r="N104" s="5"/>
      <c r="O104" s="5"/>
      <c r="P104" s="5"/>
      <c r="Q104" s="5"/>
      <c r="R104" s="5"/>
      <c r="S104" s="5"/>
      <c r="T104" s="5"/>
      <c r="U104" s="5"/>
      <c r="V104" s="5"/>
      <c r="W104" s="5"/>
      <c r="X104" s="5"/>
    </row>
    <row r="105" spans="1:24" ht="15" hidden="1" customHeight="1" x14ac:dyDescent="0.35">
      <c r="A105" s="15"/>
      <c r="B105" s="209" t="s">
        <v>63</v>
      </c>
      <c r="C105" s="209"/>
      <c r="D105" s="60"/>
      <c r="E105" s="67"/>
      <c r="F105" s="68"/>
      <c r="G105" s="68"/>
      <c r="H105" s="68"/>
      <c r="I105" s="5"/>
      <c r="J105" s="5"/>
      <c r="K105" s="5"/>
      <c r="L105" s="5"/>
      <c r="M105" s="5"/>
      <c r="N105" s="5"/>
      <c r="O105" s="5"/>
      <c r="P105" s="5"/>
      <c r="Q105" s="5"/>
      <c r="R105" s="5"/>
      <c r="S105" s="5"/>
      <c r="T105" s="5"/>
      <c r="U105" s="5"/>
      <c r="V105" s="5"/>
      <c r="W105" s="5"/>
      <c r="X105" s="5"/>
    </row>
    <row r="106" spans="1:24" ht="91.5" hidden="1" customHeight="1" x14ac:dyDescent="0.35">
      <c r="A106" s="15"/>
      <c r="B106" s="215" t="s">
        <v>64</v>
      </c>
      <c r="C106" s="215"/>
      <c r="D106" s="215"/>
      <c r="E106" s="215"/>
      <c r="F106" s="215"/>
      <c r="G106" s="215"/>
      <c r="H106" s="215"/>
      <c r="I106" s="5"/>
      <c r="J106" s="5"/>
      <c r="K106" s="5"/>
      <c r="L106" s="5"/>
      <c r="M106" s="5"/>
      <c r="N106" s="5"/>
      <c r="O106" s="5"/>
      <c r="P106" s="5"/>
      <c r="Q106" s="5"/>
      <c r="R106" s="5"/>
      <c r="S106" s="5"/>
      <c r="T106" s="5"/>
      <c r="U106" s="5"/>
      <c r="V106" s="5"/>
      <c r="W106" s="5"/>
      <c r="X106" s="5"/>
    </row>
    <row r="107" spans="1:24" ht="12.75" hidden="1" customHeight="1" x14ac:dyDescent="0.35">
      <c r="A107" s="10"/>
      <c r="B107" s="36"/>
      <c r="C107" s="37"/>
      <c r="D107" s="37"/>
      <c r="E107" s="37"/>
      <c r="F107" s="37"/>
      <c r="G107" s="37"/>
      <c r="H107" s="37"/>
      <c r="I107" s="10"/>
    </row>
    <row r="108" spans="1:24" ht="48.75" hidden="1" customHeight="1" x14ac:dyDescent="0.35">
      <c r="A108" s="38"/>
      <c r="B108" s="273" t="s">
        <v>65</v>
      </c>
      <c r="C108" s="273"/>
      <c r="D108" s="273"/>
      <c r="E108" s="219"/>
      <c r="F108" s="220"/>
      <c r="G108" s="220"/>
      <c r="H108" s="221"/>
      <c r="I108" s="39"/>
      <c r="J108" s="39"/>
      <c r="K108" s="39"/>
      <c r="L108" s="39"/>
      <c r="M108" s="43"/>
      <c r="N108" s="39"/>
      <c r="O108" s="39"/>
      <c r="P108" s="39"/>
      <c r="Q108" s="39"/>
      <c r="R108" s="39"/>
      <c r="S108" s="39"/>
      <c r="T108" s="39"/>
      <c r="U108" s="39"/>
      <c r="V108" s="39"/>
      <c r="W108" s="39"/>
      <c r="X108" s="39"/>
    </row>
    <row r="109" spans="1:24" ht="34.5" hidden="1" customHeight="1" x14ac:dyDescent="0.35">
      <c r="A109" s="41">
        <v>1</v>
      </c>
      <c r="B109" s="210" t="s">
        <v>48</v>
      </c>
      <c r="C109" s="210"/>
      <c r="D109" s="211"/>
      <c r="E109" s="212"/>
      <c r="F109" s="213"/>
      <c r="G109" s="213"/>
      <c r="H109" s="214"/>
      <c r="I109" s="5"/>
      <c r="J109" s="5"/>
      <c r="K109" s="5"/>
      <c r="L109" s="5"/>
      <c r="M109" s="69"/>
      <c r="N109" s="5"/>
      <c r="O109" s="5"/>
      <c r="P109" s="5"/>
      <c r="Q109" s="5"/>
      <c r="R109" s="5"/>
      <c r="S109" s="5"/>
      <c r="T109" s="5"/>
      <c r="U109" s="5"/>
      <c r="V109" s="5"/>
      <c r="W109" s="5"/>
      <c r="X109" s="5"/>
    </row>
    <row r="110" spans="1:24" ht="14.25" hidden="1" customHeight="1" x14ac:dyDescent="0.35">
      <c r="A110" s="42"/>
      <c r="B110" s="43"/>
      <c r="C110" s="43"/>
      <c r="D110" s="43"/>
      <c r="E110" s="44"/>
      <c r="F110" s="44"/>
      <c r="G110" s="44"/>
      <c r="H110" s="44"/>
      <c r="I110" s="5"/>
      <c r="J110" s="5"/>
      <c r="K110" s="5"/>
      <c r="L110" s="5"/>
      <c r="M110" s="5"/>
      <c r="N110" s="5"/>
      <c r="O110" s="5"/>
      <c r="P110" s="5"/>
      <c r="Q110" s="5"/>
      <c r="R110" s="5"/>
      <c r="S110" s="5"/>
      <c r="T110" s="5"/>
      <c r="U110" s="5"/>
      <c r="V110" s="5"/>
      <c r="W110" s="5"/>
      <c r="X110" s="5"/>
    </row>
    <row r="111" spans="1:24" ht="33" hidden="1" customHeight="1" x14ac:dyDescent="0.35">
      <c r="A111" s="41">
        <v>2</v>
      </c>
      <c r="B111" s="210" t="s">
        <v>49</v>
      </c>
      <c r="C111" s="210"/>
      <c r="D111" s="210"/>
      <c r="E111" s="212"/>
      <c r="F111" s="213"/>
      <c r="G111" s="213"/>
      <c r="H111" s="214"/>
      <c r="I111" s="5"/>
      <c r="J111" s="5"/>
      <c r="K111" s="5"/>
      <c r="L111" s="5"/>
      <c r="M111" s="5"/>
      <c r="N111" s="5"/>
      <c r="O111" s="5"/>
      <c r="P111" s="5"/>
      <c r="Q111" s="5"/>
      <c r="R111" s="5"/>
      <c r="S111" s="5"/>
      <c r="T111" s="5"/>
      <c r="U111" s="5"/>
      <c r="V111" s="5"/>
      <c r="W111" s="5"/>
      <c r="X111" s="5"/>
    </row>
    <row r="112" spans="1:24" ht="14.25" hidden="1" customHeight="1" x14ac:dyDescent="0.35">
      <c r="A112" s="42"/>
      <c r="B112" s="44"/>
      <c r="C112" s="44"/>
      <c r="D112" s="44"/>
      <c r="E112" s="44"/>
      <c r="F112" s="44"/>
      <c r="G112" s="44"/>
      <c r="H112" s="44"/>
      <c r="I112" s="5"/>
      <c r="J112" s="5"/>
      <c r="K112" s="5"/>
      <c r="L112" s="5"/>
      <c r="M112" s="5"/>
      <c r="N112" s="5"/>
      <c r="O112" s="5"/>
      <c r="P112" s="5"/>
      <c r="Q112" s="5"/>
      <c r="R112" s="5"/>
      <c r="S112" s="5"/>
      <c r="T112" s="5"/>
      <c r="U112" s="5"/>
      <c r="V112" s="5"/>
      <c r="W112" s="5"/>
      <c r="X112" s="5"/>
    </row>
    <row r="113" spans="1:24" ht="20.25" hidden="1" customHeight="1" x14ac:dyDescent="0.35">
      <c r="A113" s="173">
        <v>3</v>
      </c>
      <c r="B113" s="189" t="s">
        <v>66</v>
      </c>
      <c r="C113" s="189"/>
      <c r="D113" s="189"/>
      <c r="E113" s="285"/>
      <c r="F113" s="312"/>
      <c r="G113" s="312"/>
      <c r="H113" s="286"/>
      <c r="I113" s="5"/>
      <c r="J113" s="5"/>
      <c r="K113" s="5"/>
      <c r="L113" s="5"/>
      <c r="M113" s="5"/>
      <c r="N113" s="5"/>
      <c r="O113" s="5"/>
      <c r="P113" s="5"/>
      <c r="Q113" s="5"/>
      <c r="R113" s="5"/>
      <c r="S113" s="5"/>
      <c r="T113" s="5"/>
      <c r="U113" s="5"/>
      <c r="V113" s="5"/>
      <c r="W113" s="5"/>
      <c r="X113" s="5"/>
    </row>
    <row r="114" spans="1:24" ht="36.75" hidden="1" customHeight="1" x14ac:dyDescent="0.35">
      <c r="A114" s="174"/>
      <c r="B114" s="186"/>
      <c r="C114" s="186"/>
      <c r="D114" s="186"/>
      <c r="E114" s="288"/>
      <c r="F114" s="313"/>
      <c r="G114" s="313"/>
      <c r="H114" s="289"/>
      <c r="I114" s="5"/>
      <c r="J114" s="5"/>
      <c r="K114" s="5"/>
      <c r="L114" s="5"/>
      <c r="M114" s="5"/>
      <c r="N114" s="5"/>
      <c r="O114" s="5"/>
      <c r="P114" s="5"/>
      <c r="Q114" s="5"/>
      <c r="R114" s="5"/>
      <c r="S114" s="5"/>
      <c r="T114" s="5"/>
      <c r="U114" s="5"/>
      <c r="V114" s="5"/>
      <c r="W114" s="5"/>
      <c r="X114" s="5"/>
    </row>
    <row r="115" spans="1:24" ht="21" hidden="1" customHeight="1" x14ac:dyDescent="0.35">
      <c r="A115" s="45"/>
      <c r="D115" s="46" t="s">
        <v>50</v>
      </c>
      <c r="E115" s="288"/>
      <c r="F115" s="313"/>
      <c r="G115" s="313"/>
      <c r="H115" s="289"/>
      <c r="I115" s="5"/>
      <c r="J115" s="5"/>
      <c r="K115" s="5"/>
      <c r="L115" s="5"/>
      <c r="M115" s="5"/>
      <c r="N115" s="5"/>
      <c r="O115" s="5"/>
      <c r="P115" s="5"/>
      <c r="Q115" s="5"/>
      <c r="R115" s="5"/>
      <c r="S115" s="5"/>
      <c r="T115" s="5"/>
      <c r="U115" s="5"/>
      <c r="V115" s="5"/>
      <c r="W115" s="5"/>
      <c r="X115" s="5"/>
    </row>
    <row r="116" spans="1:24" ht="21" hidden="1" customHeight="1" x14ac:dyDescent="0.35">
      <c r="A116" s="45"/>
      <c r="D116" s="46" t="s">
        <v>51</v>
      </c>
      <c r="E116" s="288"/>
      <c r="F116" s="313"/>
      <c r="G116" s="313"/>
      <c r="H116" s="289"/>
      <c r="I116" s="5"/>
      <c r="J116" s="5"/>
      <c r="K116" s="5"/>
      <c r="L116" s="5"/>
      <c r="M116" s="5"/>
      <c r="N116" s="5"/>
      <c r="O116" s="5"/>
      <c r="P116" s="5"/>
      <c r="Q116" s="5"/>
      <c r="R116" s="5"/>
      <c r="S116" s="5"/>
      <c r="T116" s="5"/>
      <c r="U116" s="5"/>
      <c r="V116" s="5"/>
      <c r="W116" s="5"/>
      <c r="X116" s="5"/>
    </row>
    <row r="117" spans="1:24" ht="18.75" hidden="1" customHeight="1" x14ac:dyDescent="0.35">
      <c r="A117" s="45"/>
      <c r="B117" s="47"/>
      <c r="C117" s="47"/>
      <c r="D117" s="48" t="s">
        <v>52</v>
      </c>
      <c r="E117" s="222"/>
      <c r="F117" s="223"/>
      <c r="G117" s="223"/>
      <c r="H117" s="224"/>
      <c r="I117" s="5"/>
      <c r="J117" s="5"/>
      <c r="K117" s="5"/>
      <c r="L117" s="5"/>
      <c r="M117" s="5"/>
      <c r="N117" s="5"/>
      <c r="O117" s="5"/>
      <c r="P117" s="5"/>
      <c r="Q117" s="5"/>
      <c r="R117" s="5"/>
      <c r="S117" s="5"/>
      <c r="T117" s="5"/>
      <c r="U117" s="5"/>
      <c r="V117" s="5"/>
      <c r="W117" s="5"/>
      <c r="X117" s="5"/>
    </row>
    <row r="118" spans="1:24" ht="25" hidden="1" customHeight="1" x14ac:dyDescent="0.35">
      <c r="A118" s="64"/>
      <c r="B118" s="10"/>
      <c r="C118" s="10"/>
      <c r="D118" s="46"/>
      <c r="E118" s="37"/>
      <c r="F118" s="37"/>
      <c r="G118" s="37"/>
      <c r="H118" s="37"/>
      <c r="I118" s="5"/>
      <c r="J118" s="5"/>
      <c r="K118" s="5"/>
      <c r="L118" s="5"/>
      <c r="M118" s="5"/>
      <c r="N118" s="5"/>
      <c r="O118" s="5"/>
      <c r="P118" s="5"/>
      <c r="Q118" s="5"/>
      <c r="R118" s="5"/>
      <c r="S118" s="5"/>
      <c r="T118" s="5"/>
      <c r="U118" s="5"/>
      <c r="V118" s="5"/>
      <c r="W118" s="5"/>
      <c r="X118" s="5"/>
    </row>
    <row r="119" spans="1:24" ht="39" hidden="1" customHeight="1" x14ac:dyDescent="0.35">
      <c r="A119" s="40">
        <v>4</v>
      </c>
      <c r="B119" s="226" t="s">
        <v>67</v>
      </c>
      <c r="C119" s="189"/>
      <c r="D119" s="189"/>
      <c r="E119" s="70"/>
      <c r="F119" s="70"/>
      <c r="G119" s="70"/>
      <c r="H119" s="71"/>
      <c r="I119" s="5"/>
      <c r="J119" s="5"/>
      <c r="K119" s="5"/>
      <c r="L119" s="5"/>
      <c r="M119" s="5"/>
      <c r="N119" s="5"/>
      <c r="O119" s="5"/>
      <c r="P119" s="5"/>
      <c r="Q119" s="5"/>
      <c r="R119" s="5"/>
      <c r="S119" s="5"/>
      <c r="T119" s="5"/>
      <c r="U119" s="5"/>
      <c r="V119" s="5"/>
      <c r="W119" s="5"/>
      <c r="X119" s="5"/>
    </row>
    <row r="120" spans="1:24" ht="124.5" hidden="1" customHeight="1" x14ac:dyDescent="0.35">
      <c r="A120" s="40"/>
      <c r="B120" s="227" t="s">
        <v>68</v>
      </c>
      <c r="C120" s="202"/>
      <c r="D120" s="228"/>
      <c r="E120" s="229"/>
      <c r="F120" s="213"/>
      <c r="G120" s="213"/>
      <c r="H120" s="214"/>
      <c r="I120" s="5"/>
      <c r="J120" s="5"/>
      <c r="K120" s="5"/>
      <c r="L120" s="5"/>
      <c r="M120" s="5"/>
      <c r="N120" s="5"/>
      <c r="O120" s="5"/>
      <c r="P120" s="5"/>
      <c r="Q120" s="5"/>
      <c r="R120" s="5"/>
      <c r="S120" s="5"/>
      <c r="T120" s="5"/>
      <c r="U120" s="5"/>
      <c r="V120" s="5"/>
      <c r="W120" s="5"/>
      <c r="X120" s="5"/>
    </row>
    <row r="121" spans="1:24" ht="13.5" hidden="1" customHeight="1" x14ac:dyDescent="0.35">
      <c r="A121" s="40"/>
      <c r="B121" s="72"/>
      <c r="C121" s="10"/>
      <c r="D121" s="46"/>
      <c r="E121" s="37"/>
      <c r="F121" s="37"/>
      <c r="G121" s="37"/>
      <c r="H121" s="51"/>
      <c r="I121" s="5"/>
      <c r="J121" s="5"/>
      <c r="K121" s="5"/>
      <c r="L121" s="5"/>
      <c r="M121" s="5"/>
      <c r="N121" s="5"/>
      <c r="O121" s="5"/>
      <c r="P121" s="5"/>
      <c r="Q121" s="5"/>
      <c r="R121" s="5"/>
      <c r="S121" s="5"/>
      <c r="T121" s="5"/>
      <c r="U121" s="5"/>
      <c r="V121" s="5"/>
      <c r="W121" s="5"/>
      <c r="X121" s="5"/>
    </row>
    <row r="122" spans="1:24" ht="10.5" hidden="1" customHeight="1" x14ac:dyDescent="0.35">
      <c r="A122" s="45"/>
      <c r="B122" s="72"/>
      <c r="C122" s="10"/>
      <c r="D122" s="46"/>
      <c r="E122" s="37"/>
      <c r="F122" s="37"/>
      <c r="G122" s="37"/>
      <c r="H122" s="51"/>
      <c r="I122" s="5"/>
      <c r="J122" s="5"/>
      <c r="K122" s="5"/>
      <c r="L122" s="5"/>
      <c r="M122" s="5"/>
      <c r="N122" s="5"/>
      <c r="O122" s="5"/>
      <c r="P122" s="5"/>
      <c r="Q122" s="5"/>
      <c r="R122" s="5"/>
      <c r="S122" s="5"/>
      <c r="T122" s="5"/>
      <c r="U122" s="5"/>
      <c r="V122" s="5"/>
      <c r="W122" s="5"/>
      <c r="X122" s="5"/>
    </row>
    <row r="123" spans="1:24" ht="25" hidden="1" customHeight="1" x14ac:dyDescent="0.35">
      <c r="A123" s="45"/>
      <c r="B123" s="230" t="s">
        <v>54</v>
      </c>
      <c r="C123" s="186"/>
      <c r="D123" s="186"/>
      <c r="E123" s="229"/>
      <c r="F123" s="213"/>
      <c r="G123" s="213"/>
      <c r="H123" s="214"/>
      <c r="I123" s="5"/>
      <c r="J123" s="5"/>
      <c r="K123" s="5"/>
      <c r="L123" s="5"/>
      <c r="M123" s="5"/>
      <c r="N123" s="5"/>
      <c r="O123" s="5"/>
      <c r="P123" s="5"/>
      <c r="Q123" s="5"/>
      <c r="R123" s="5"/>
      <c r="S123" s="5"/>
      <c r="T123" s="5"/>
      <c r="U123" s="5"/>
      <c r="V123" s="5"/>
      <c r="W123" s="5"/>
      <c r="X123" s="5"/>
    </row>
    <row r="124" spans="1:24" ht="11.25" hidden="1" customHeight="1" x14ac:dyDescent="0.35">
      <c r="A124" s="45"/>
      <c r="B124" s="72"/>
      <c r="C124" s="10"/>
      <c r="D124" s="46"/>
      <c r="E124" s="37"/>
      <c r="F124" s="37"/>
      <c r="G124" s="37"/>
      <c r="H124" s="51"/>
      <c r="I124" s="5"/>
      <c r="J124" s="5"/>
      <c r="K124" s="5"/>
      <c r="L124" s="5"/>
      <c r="M124" s="5"/>
      <c r="N124" s="5"/>
      <c r="O124" s="5"/>
      <c r="P124" s="5"/>
      <c r="Q124" s="5"/>
      <c r="R124" s="5"/>
      <c r="S124" s="5"/>
      <c r="T124" s="5"/>
      <c r="U124" s="5"/>
      <c r="V124" s="5"/>
      <c r="W124" s="5"/>
      <c r="X124" s="5"/>
    </row>
    <row r="125" spans="1:24" ht="56.25" hidden="1" customHeight="1" x14ac:dyDescent="0.35">
      <c r="A125" s="45"/>
      <c r="B125" s="230" t="s">
        <v>69</v>
      </c>
      <c r="C125" s="186"/>
      <c r="D125" s="186"/>
      <c r="E125" s="229"/>
      <c r="F125" s="213"/>
      <c r="G125" s="213"/>
      <c r="H125" s="214"/>
      <c r="I125" s="5"/>
      <c r="J125" s="5"/>
      <c r="K125" s="5"/>
      <c r="L125" s="5"/>
      <c r="M125" s="5"/>
      <c r="N125" s="5"/>
      <c r="O125" s="5"/>
      <c r="P125" s="5"/>
      <c r="Q125" s="5"/>
      <c r="R125" s="5"/>
      <c r="S125" s="5"/>
      <c r="T125" s="5"/>
      <c r="U125" s="5"/>
      <c r="V125" s="5"/>
      <c r="W125" s="5"/>
      <c r="X125" s="5"/>
    </row>
    <row r="126" spans="1:24" ht="84.75" hidden="1" customHeight="1" x14ac:dyDescent="0.35">
      <c r="A126" s="45"/>
      <c r="B126" s="72"/>
      <c r="C126" s="10"/>
      <c r="D126" s="46"/>
      <c r="E126" s="37"/>
      <c r="F126" s="37"/>
      <c r="G126" s="37"/>
      <c r="H126" s="51"/>
      <c r="I126" s="5"/>
      <c r="J126" s="5"/>
      <c r="K126" s="5"/>
      <c r="L126" s="5"/>
      <c r="M126" s="5"/>
      <c r="N126" s="5"/>
      <c r="O126" s="5"/>
      <c r="P126" s="5"/>
      <c r="Q126" s="5"/>
      <c r="R126" s="5"/>
      <c r="S126" s="5"/>
      <c r="T126" s="5"/>
      <c r="U126" s="5"/>
      <c r="V126" s="5"/>
      <c r="W126" s="5"/>
      <c r="X126" s="5"/>
    </row>
    <row r="127" spans="1:24" ht="72" hidden="1" customHeight="1" x14ac:dyDescent="0.35">
      <c r="A127" s="45"/>
      <c r="B127" s="244" t="s">
        <v>56</v>
      </c>
      <c r="C127" s="234"/>
      <c r="D127" s="234"/>
      <c r="E127" s="73"/>
      <c r="F127" s="74"/>
      <c r="G127" s="74"/>
      <c r="H127" s="75"/>
      <c r="I127" s="5"/>
      <c r="J127" s="5"/>
      <c r="K127" s="5"/>
      <c r="L127" s="5"/>
      <c r="M127" s="5"/>
      <c r="N127" s="5"/>
      <c r="O127" s="5"/>
      <c r="P127" s="5"/>
      <c r="Q127" s="5"/>
      <c r="R127" s="5"/>
      <c r="S127" s="5"/>
      <c r="T127" s="5"/>
      <c r="U127" s="5"/>
      <c r="V127" s="5"/>
      <c r="W127" s="5"/>
      <c r="X127" s="5"/>
    </row>
    <row r="128" spans="1:24" ht="25" hidden="1" customHeight="1" x14ac:dyDescent="0.35">
      <c r="A128" s="45"/>
      <c r="B128" s="230" t="s">
        <v>57</v>
      </c>
      <c r="C128" s="186"/>
      <c r="D128" s="186"/>
      <c r="E128" s="68"/>
      <c r="F128" s="68"/>
      <c r="G128" s="68"/>
      <c r="H128" s="68"/>
      <c r="I128" s="5"/>
      <c r="J128" s="5"/>
      <c r="K128" s="5"/>
      <c r="L128" s="5"/>
      <c r="M128" s="5"/>
      <c r="N128" s="5"/>
      <c r="O128" s="5"/>
      <c r="P128" s="5"/>
      <c r="Q128" s="5"/>
      <c r="R128" s="5"/>
      <c r="S128" s="5"/>
      <c r="T128" s="5"/>
      <c r="U128" s="5"/>
      <c r="V128" s="5"/>
      <c r="W128" s="5"/>
      <c r="X128" s="5"/>
    </row>
    <row r="129" spans="1:24" ht="45.75" hidden="1" customHeight="1" x14ac:dyDescent="0.35">
      <c r="A129" s="45"/>
      <c r="B129" s="76"/>
      <c r="C129" s="59"/>
      <c r="D129" s="59"/>
      <c r="E129" s="68"/>
      <c r="F129" s="68"/>
      <c r="G129" s="68"/>
      <c r="H129" s="77"/>
      <c r="I129" s="5"/>
      <c r="J129" s="5"/>
      <c r="K129" s="5"/>
      <c r="L129" s="5"/>
      <c r="M129" s="5"/>
      <c r="N129" s="5"/>
      <c r="O129" s="5"/>
      <c r="P129" s="5"/>
      <c r="Q129" s="5"/>
      <c r="R129" s="5"/>
      <c r="S129" s="5"/>
      <c r="T129" s="5"/>
      <c r="U129" s="5"/>
      <c r="V129" s="5"/>
      <c r="W129" s="5"/>
      <c r="X129" s="5"/>
    </row>
    <row r="130" spans="1:24" ht="33.75" hidden="1" customHeight="1" x14ac:dyDescent="0.35">
      <c r="A130" s="64"/>
      <c r="B130" s="245" t="s">
        <v>62</v>
      </c>
      <c r="C130" s="210"/>
      <c r="D130" s="210"/>
      <c r="E130" s="155"/>
      <c r="F130" s="157"/>
      <c r="G130" s="155"/>
      <c r="H130" s="157"/>
      <c r="I130" s="5"/>
      <c r="J130" s="5"/>
      <c r="K130" s="5"/>
      <c r="L130" s="5"/>
      <c r="M130" s="5"/>
      <c r="N130" s="5"/>
      <c r="O130" s="5"/>
      <c r="P130" s="5"/>
      <c r="Q130" s="5"/>
      <c r="R130" s="5"/>
      <c r="S130" s="5"/>
      <c r="T130" s="5"/>
      <c r="U130" s="5"/>
      <c r="V130" s="5"/>
      <c r="W130" s="5"/>
      <c r="X130" s="5"/>
    </row>
    <row r="131" spans="1:24" ht="10.5" customHeight="1" x14ac:dyDescent="0.35">
      <c r="A131" s="10"/>
      <c r="B131" s="37"/>
      <c r="C131" s="37"/>
      <c r="D131" s="37"/>
      <c r="E131" s="44"/>
      <c r="F131" s="44"/>
      <c r="G131" s="44"/>
      <c r="H131" s="78"/>
      <c r="I131" s="39"/>
      <c r="J131" s="39"/>
      <c r="K131" s="39"/>
      <c r="L131" s="39"/>
      <c r="M131" s="69"/>
      <c r="N131" s="39"/>
      <c r="O131" s="39"/>
      <c r="P131" s="39"/>
      <c r="Q131" s="39"/>
      <c r="R131" s="39"/>
      <c r="S131" s="39"/>
      <c r="T131" s="39"/>
      <c r="U131" s="39"/>
      <c r="V131" s="39"/>
      <c r="W131" s="39"/>
      <c r="X131" s="39"/>
    </row>
    <row r="132" spans="1:24" ht="18" customHeight="1" x14ac:dyDescent="0.35">
      <c r="A132" s="15"/>
      <c r="B132" s="209" t="s">
        <v>63</v>
      </c>
      <c r="C132" s="209"/>
      <c r="D132" s="60"/>
      <c r="E132" s="67"/>
      <c r="F132" s="68"/>
      <c r="G132" s="68"/>
      <c r="H132" s="68"/>
      <c r="I132" s="5"/>
      <c r="J132" s="5"/>
      <c r="K132" s="5"/>
      <c r="L132" s="5"/>
      <c r="M132" s="5"/>
      <c r="N132" s="5"/>
      <c r="O132" s="5"/>
      <c r="P132" s="5"/>
      <c r="Q132" s="5"/>
      <c r="R132" s="5"/>
      <c r="S132" s="5"/>
      <c r="T132" s="5"/>
      <c r="U132" s="5"/>
      <c r="V132" s="5"/>
      <c r="W132" s="5"/>
      <c r="X132" s="5"/>
    </row>
    <row r="133" spans="1:24" ht="32.25" customHeight="1" x14ac:dyDescent="0.35">
      <c r="A133" s="15"/>
      <c r="B133" s="215" t="s">
        <v>71</v>
      </c>
      <c r="C133" s="215"/>
      <c r="D133" s="215"/>
      <c r="E133" s="215"/>
      <c r="F133" s="215"/>
      <c r="G133" s="215"/>
      <c r="H133" s="215"/>
      <c r="I133" s="5"/>
      <c r="J133" s="5"/>
      <c r="K133" s="5"/>
      <c r="L133" s="5"/>
      <c r="M133" s="5"/>
      <c r="N133" s="5"/>
      <c r="O133" s="5"/>
      <c r="P133" s="5"/>
      <c r="Q133" s="5"/>
      <c r="R133" s="5"/>
      <c r="S133" s="5"/>
      <c r="T133" s="5"/>
      <c r="U133" s="5"/>
      <c r="V133" s="5"/>
      <c r="W133" s="5"/>
      <c r="X133" s="5"/>
    </row>
    <row r="134" spans="1:24" ht="9.75" customHeight="1" x14ac:dyDescent="0.35">
      <c r="A134" s="10"/>
      <c r="B134" s="36"/>
      <c r="C134" s="37"/>
      <c r="D134" s="37"/>
      <c r="E134" s="37"/>
      <c r="F134" s="37"/>
      <c r="G134" s="37"/>
      <c r="H134" s="37"/>
      <c r="I134" s="10"/>
    </row>
    <row r="135" spans="1:24" ht="67.5" customHeight="1" x14ac:dyDescent="0.35">
      <c r="A135" s="38"/>
      <c r="B135" s="216" t="s">
        <v>227</v>
      </c>
      <c r="C135" s="217"/>
      <c r="D135" s="218"/>
      <c r="E135" s="219"/>
      <c r="F135" s="220"/>
      <c r="G135" s="220"/>
      <c r="H135" s="221"/>
      <c r="I135" s="39"/>
      <c r="J135" s="39"/>
      <c r="K135" s="39"/>
      <c r="L135" s="39"/>
      <c r="M135" s="43"/>
      <c r="N135" s="39"/>
      <c r="O135" s="39"/>
      <c r="P135" s="39"/>
      <c r="Q135" s="39"/>
      <c r="R135" s="39"/>
      <c r="S135" s="39"/>
      <c r="T135" s="39"/>
      <c r="U135" s="39"/>
      <c r="V135" s="39"/>
      <c r="W135" s="39"/>
      <c r="X135" s="39"/>
    </row>
    <row r="136" spans="1:24" ht="31.5" customHeight="1" x14ac:dyDescent="0.35">
      <c r="A136" s="41">
        <v>1</v>
      </c>
      <c r="B136" s="216" t="s">
        <v>190</v>
      </c>
      <c r="C136" s="217"/>
      <c r="D136" s="218"/>
      <c r="E136" s="212"/>
      <c r="F136" s="213"/>
      <c r="G136" s="213"/>
      <c r="H136" s="214"/>
      <c r="I136" s="5"/>
      <c r="J136" s="5"/>
      <c r="K136" s="5"/>
      <c r="L136" s="5"/>
      <c r="M136" s="69"/>
      <c r="N136" s="5"/>
      <c r="O136" s="5"/>
      <c r="P136" s="5"/>
      <c r="Q136" s="5"/>
      <c r="R136" s="5"/>
      <c r="S136" s="5"/>
      <c r="T136" s="5"/>
      <c r="U136" s="5"/>
      <c r="V136" s="5"/>
      <c r="W136" s="5"/>
      <c r="X136" s="5"/>
    </row>
    <row r="137" spans="1:24" ht="28.5" customHeight="1" x14ac:dyDescent="0.35">
      <c r="A137" s="41" t="s">
        <v>13</v>
      </c>
      <c r="B137" s="210" t="s">
        <v>166</v>
      </c>
      <c r="C137" s="210"/>
      <c r="D137" s="211"/>
      <c r="E137" s="212"/>
      <c r="F137" s="213"/>
      <c r="G137" s="213"/>
      <c r="H137" s="214"/>
      <c r="I137" s="5"/>
      <c r="J137" s="5"/>
      <c r="K137" s="5"/>
      <c r="L137" s="5"/>
      <c r="M137" s="69"/>
      <c r="N137" s="5"/>
      <c r="O137" s="5"/>
      <c r="P137" s="5"/>
      <c r="Q137" s="5"/>
      <c r="R137" s="5"/>
      <c r="S137" s="5"/>
      <c r="T137" s="5"/>
      <c r="U137" s="5"/>
      <c r="V137" s="5"/>
      <c r="W137" s="5"/>
      <c r="X137" s="5"/>
    </row>
    <row r="138" spans="1:24" ht="28.5" customHeight="1" x14ac:dyDescent="0.35">
      <c r="A138" s="41" t="s">
        <v>21</v>
      </c>
      <c r="B138" s="210" t="s">
        <v>72</v>
      </c>
      <c r="C138" s="210"/>
      <c r="D138" s="211"/>
      <c r="E138" s="210"/>
      <c r="F138" s="210"/>
      <c r="G138" s="210"/>
      <c r="H138" s="211"/>
      <c r="I138" s="5"/>
      <c r="J138" s="5"/>
      <c r="K138" s="5"/>
      <c r="L138" s="5"/>
      <c r="M138" s="69"/>
      <c r="N138" s="5"/>
      <c r="O138" s="5"/>
      <c r="P138" s="5"/>
      <c r="Q138" s="5"/>
      <c r="R138" s="5"/>
      <c r="S138" s="5"/>
      <c r="T138" s="5"/>
      <c r="U138" s="5"/>
      <c r="V138" s="5"/>
      <c r="W138" s="5"/>
      <c r="X138" s="5"/>
    </row>
    <row r="139" spans="1:24" ht="35.25" customHeight="1" x14ac:dyDescent="0.35">
      <c r="A139" s="41" t="s">
        <v>43</v>
      </c>
      <c r="B139" s="210" t="s">
        <v>191</v>
      </c>
      <c r="C139" s="210"/>
      <c r="D139" s="211"/>
      <c r="E139" s="212"/>
      <c r="F139" s="213"/>
      <c r="G139" s="213"/>
      <c r="H139" s="214"/>
      <c r="I139" s="5"/>
      <c r="J139" s="5"/>
      <c r="K139" s="5"/>
      <c r="L139" s="5"/>
      <c r="M139" s="69"/>
      <c r="N139" s="5"/>
      <c r="O139" s="5"/>
      <c r="P139" s="5"/>
      <c r="Q139" s="5"/>
      <c r="R139" s="5"/>
      <c r="S139" s="5"/>
      <c r="T139" s="5"/>
      <c r="U139" s="5"/>
      <c r="V139" s="5"/>
      <c r="W139" s="5"/>
      <c r="X139" s="5"/>
    </row>
    <row r="140" spans="1:24" ht="14.25" customHeight="1" x14ac:dyDescent="0.35">
      <c r="A140" s="42"/>
      <c r="B140" s="43"/>
      <c r="C140" s="43"/>
      <c r="D140" s="43"/>
      <c r="E140" s="44"/>
      <c r="F140" s="44"/>
      <c r="G140" s="44"/>
      <c r="H140" s="44"/>
      <c r="I140" s="5"/>
      <c r="J140" s="5"/>
      <c r="K140" s="5"/>
      <c r="L140" s="5"/>
      <c r="M140" s="5"/>
      <c r="N140" s="5"/>
      <c r="O140" s="5"/>
      <c r="P140" s="5"/>
      <c r="Q140" s="5"/>
      <c r="R140" s="5"/>
      <c r="S140" s="5"/>
      <c r="T140" s="5"/>
      <c r="U140" s="5"/>
      <c r="V140" s="5"/>
      <c r="W140" s="5"/>
      <c r="X140" s="5"/>
    </row>
    <row r="141" spans="1:24" ht="21" customHeight="1" x14ac:dyDescent="0.35">
      <c r="A141" s="41" t="s">
        <v>44</v>
      </c>
      <c r="B141" s="210" t="s">
        <v>167</v>
      </c>
      <c r="C141" s="210"/>
      <c r="D141" s="210"/>
      <c r="E141" s="212"/>
      <c r="F141" s="213"/>
      <c r="G141" s="213"/>
      <c r="H141" s="214"/>
      <c r="I141" s="5"/>
      <c r="J141" s="5"/>
      <c r="K141" s="5"/>
      <c r="L141" s="5"/>
      <c r="M141" s="5"/>
      <c r="N141" s="5"/>
      <c r="O141" s="5"/>
      <c r="P141" s="5"/>
      <c r="Q141" s="5"/>
      <c r="R141" s="5"/>
      <c r="S141" s="5"/>
      <c r="T141" s="5"/>
      <c r="U141" s="5"/>
      <c r="V141" s="5"/>
      <c r="W141" s="5"/>
      <c r="X141" s="5"/>
    </row>
    <row r="142" spans="1:24" ht="14.25" customHeight="1" x14ac:dyDescent="0.35">
      <c r="A142" s="42"/>
      <c r="B142" s="44"/>
      <c r="C142" s="44"/>
      <c r="D142" s="44"/>
      <c r="E142" s="44"/>
      <c r="F142" s="44"/>
      <c r="G142" s="44"/>
      <c r="H142" s="44"/>
      <c r="I142" s="5"/>
      <c r="J142" s="5"/>
      <c r="K142" s="5"/>
      <c r="L142" s="5"/>
      <c r="M142" s="5"/>
      <c r="N142" s="5"/>
      <c r="O142" s="5"/>
      <c r="P142" s="5"/>
      <c r="Q142" s="5"/>
      <c r="R142" s="5"/>
      <c r="S142" s="5"/>
      <c r="T142" s="5"/>
      <c r="U142" s="5"/>
      <c r="V142" s="5"/>
      <c r="W142" s="5"/>
      <c r="X142" s="5"/>
    </row>
    <row r="143" spans="1:24" ht="20.25" customHeight="1" x14ac:dyDescent="0.35">
      <c r="A143" s="173" t="s">
        <v>73</v>
      </c>
      <c r="B143" s="189" t="s">
        <v>192</v>
      </c>
      <c r="C143" s="189"/>
      <c r="D143" s="189"/>
      <c r="E143" s="285"/>
      <c r="F143" s="312"/>
      <c r="G143" s="312"/>
      <c r="H143" s="286"/>
      <c r="I143" s="5"/>
      <c r="J143" s="5"/>
      <c r="K143" s="5"/>
      <c r="L143" s="5"/>
      <c r="M143" s="5"/>
      <c r="N143" s="5"/>
      <c r="O143" s="5"/>
      <c r="P143" s="5"/>
      <c r="Q143" s="5"/>
      <c r="R143" s="5"/>
      <c r="S143" s="5"/>
      <c r="T143" s="5"/>
      <c r="U143" s="5"/>
      <c r="V143" s="5"/>
      <c r="W143" s="5"/>
      <c r="X143" s="5"/>
    </row>
    <row r="144" spans="1:24" ht="24" customHeight="1" x14ac:dyDescent="0.35">
      <c r="A144" s="174"/>
      <c r="B144" s="186"/>
      <c r="C144" s="186"/>
      <c r="D144" s="186"/>
      <c r="E144" s="288"/>
      <c r="F144" s="313"/>
      <c r="G144" s="313"/>
      <c r="H144" s="289"/>
      <c r="I144" s="5"/>
      <c r="J144" s="5"/>
      <c r="K144" s="5"/>
      <c r="L144" s="5"/>
      <c r="M144" s="5"/>
      <c r="N144" s="5"/>
      <c r="O144" s="5"/>
      <c r="P144" s="5"/>
      <c r="Q144" s="5"/>
      <c r="R144" s="5"/>
      <c r="S144" s="5"/>
      <c r="T144" s="5"/>
      <c r="U144" s="5"/>
      <c r="V144" s="5"/>
      <c r="W144" s="5"/>
      <c r="X144" s="5"/>
    </row>
    <row r="145" spans="1:24" ht="21" customHeight="1" x14ac:dyDescent="0.35">
      <c r="A145" s="45"/>
      <c r="D145" s="46" t="s">
        <v>50</v>
      </c>
      <c r="E145" s="288"/>
      <c r="F145" s="313"/>
      <c r="G145" s="313"/>
      <c r="H145" s="289"/>
      <c r="I145" s="5"/>
      <c r="J145" s="5"/>
      <c r="K145" s="5"/>
      <c r="L145" s="5"/>
      <c r="M145" s="5"/>
      <c r="N145" s="5"/>
      <c r="O145" s="5"/>
      <c r="P145" s="5"/>
      <c r="Q145" s="5"/>
      <c r="R145" s="5"/>
      <c r="S145" s="5"/>
      <c r="T145" s="5"/>
      <c r="U145" s="5"/>
      <c r="V145" s="5"/>
      <c r="W145" s="5"/>
      <c r="X145" s="5"/>
    </row>
    <row r="146" spans="1:24" ht="21" customHeight="1" x14ac:dyDescent="0.35">
      <c r="A146" s="45"/>
      <c r="D146" s="46" t="s">
        <v>51</v>
      </c>
      <c r="E146" s="288"/>
      <c r="F146" s="313"/>
      <c r="G146" s="313"/>
      <c r="H146" s="289"/>
      <c r="I146" s="5"/>
      <c r="J146" s="5"/>
      <c r="K146" s="5"/>
      <c r="L146" s="5"/>
      <c r="M146" s="5"/>
      <c r="N146" s="5"/>
      <c r="O146" s="5"/>
      <c r="P146" s="5"/>
      <c r="Q146" s="5"/>
      <c r="R146" s="5"/>
      <c r="S146" s="5"/>
      <c r="T146" s="5"/>
      <c r="U146" s="5"/>
      <c r="V146" s="5"/>
      <c r="W146" s="5"/>
      <c r="X146" s="5"/>
    </row>
    <row r="147" spans="1:24" ht="18.75" customHeight="1" x14ac:dyDescent="0.35">
      <c r="A147" s="45"/>
      <c r="B147" s="47"/>
      <c r="C147" s="47"/>
      <c r="D147" s="48" t="s">
        <v>52</v>
      </c>
      <c r="E147" s="222"/>
      <c r="F147" s="223"/>
      <c r="G147" s="223"/>
      <c r="H147" s="224"/>
      <c r="I147" s="5"/>
      <c r="J147" s="5"/>
      <c r="K147" s="5"/>
      <c r="L147" s="5"/>
      <c r="M147" s="5"/>
      <c r="N147" s="5"/>
      <c r="O147" s="5"/>
      <c r="P147" s="5"/>
      <c r="Q147" s="5"/>
      <c r="R147" s="5"/>
      <c r="S147" s="5"/>
      <c r="T147" s="5"/>
      <c r="U147" s="5"/>
      <c r="V147" s="5"/>
      <c r="W147" s="5"/>
      <c r="X147" s="5"/>
    </row>
    <row r="148" spans="1:24" ht="16.5" customHeight="1" x14ac:dyDescent="0.35">
      <c r="A148" s="64"/>
      <c r="B148" s="10"/>
      <c r="C148" s="10"/>
      <c r="D148" s="46"/>
      <c r="E148" s="222"/>
      <c r="F148" s="223"/>
      <c r="G148" s="223"/>
      <c r="H148" s="224"/>
      <c r="I148" s="5"/>
      <c r="J148" s="5"/>
      <c r="K148" s="5"/>
      <c r="L148" s="5"/>
      <c r="M148" s="5"/>
      <c r="N148" s="5"/>
      <c r="O148" s="5"/>
      <c r="P148" s="5"/>
      <c r="Q148" s="5"/>
      <c r="R148" s="5"/>
      <c r="S148" s="5"/>
      <c r="T148" s="5"/>
      <c r="U148" s="5"/>
      <c r="V148" s="5"/>
      <c r="W148" s="5"/>
      <c r="X148" s="5"/>
    </row>
    <row r="149" spans="1:24" ht="9" customHeight="1" x14ac:dyDescent="0.35">
      <c r="A149" s="40"/>
      <c r="B149" s="226"/>
      <c r="C149" s="189"/>
      <c r="D149" s="189"/>
      <c r="H149" s="79"/>
      <c r="I149" s="5"/>
      <c r="J149" s="5"/>
      <c r="K149" s="5"/>
      <c r="L149" s="5"/>
      <c r="M149" s="5"/>
      <c r="N149" s="5"/>
      <c r="O149" s="5"/>
      <c r="P149" s="5"/>
      <c r="Q149" s="5"/>
      <c r="R149" s="5"/>
      <c r="S149" s="5"/>
      <c r="T149" s="5"/>
      <c r="U149" s="5"/>
      <c r="V149" s="5"/>
      <c r="W149" s="5"/>
      <c r="X149" s="5"/>
    </row>
    <row r="150" spans="1:24" ht="33.75" customHeight="1" x14ac:dyDescent="0.35">
      <c r="A150" s="40" t="s">
        <v>74</v>
      </c>
      <c r="B150" s="230" t="s">
        <v>193</v>
      </c>
      <c r="C150" s="186"/>
      <c r="D150" s="186"/>
      <c r="E150" s="229"/>
      <c r="F150" s="213"/>
      <c r="G150" s="213"/>
      <c r="H150" s="214"/>
      <c r="I150" s="5"/>
      <c r="J150" s="5"/>
      <c r="K150" s="5"/>
      <c r="L150" s="5"/>
      <c r="M150" s="5"/>
      <c r="N150" s="5"/>
      <c r="O150" s="5"/>
      <c r="P150" s="5"/>
      <c r="Q150" s="5"/>
      <c r="R150" s="5"/>
      <c r="S150" s="5"/>
      <c r="T150" s="5"/>
      <c r="U150" s="5"/>
      <c r="V150" s="5"/>
      <c r="W150" s="5"/>
      <c r="X150" s="5"/>
    </row>
    <row r="151" spans="1:24" ht="10.5" customHeight="1" x14ac:dyDescent="0.35">
      <c r="A151" s="45"/>
      <c r="B151" s="72"/>
      <c r="C151" s="10"/>
      <c r="D151" s="46"/>
      <c r="E151" s="37"/>
      <c r="F151" s="37"/>
      <c r="G151" s="37"/>
      <c r="H151" s="51"/>
      <c r="I151" s="5"/>
      <c r="J151" s="5"/>
      <c r="K151" s="5"/>
      <c r="L151" s="5"/>
      <c r="M151" s="5"/>
      <c r="N151" s="5"/>
      <c r="O151" s="5"/>
      <c r="P151" s="5"/>
      <c r="Q151" s="5"/>
      <c r="R151" s="5"/>
      <c r="S151" s="5"/>
      <c r="T151" s="5"/>
      <c r="U151" s="5"/>
      <c r="V151" s="5"/>
      <c r="W151" s="5"/>
      <c r="X151" s="5"/>
    </row>
    <row r="152" spans="1:24" ht="18.75" customHeight="1" x14ac:dyDescent="0.35">
      <c r="A152" s="45"/>
      <c r="B152" s="230" t="s">
        <v>54</v>
      </c>
      <c r="C152" s="186"/>
      <c r="D152" s="186"/>
      <c r="E152" s="229"/>
      <c r="F152" s="213"/>
      <c r="G152" s="213"/>
      <c r="H152" s="214"/>
      <c r="I152" s="5"/>
      <c r="J152" s="5"/>
      <c r="K152" s="5"/>
      <c r="L152" s="5"/>
      <c r="M152" s="5"/>
      <c r="N152" s="5"/>
      <c r="O152" s="5"/>
      <c r="P152" s="5"/>
      <c r="Q152" s="5"/>
      <c r="R152" s="5"/>
      <c r="S152" s="5"/>
      <c r="T152" s="5"/>
      <c r="U152" s="5"/>
      <c r="V152" s="5"/>
      <c r="W152" s="5"/>
      <c r="X152" s="5"/>
    </row>
    <row r="153" spans="1:24" ht="10.5" customHeight="1" x14ac:dyDescent="0.35">
      <c r="A153" s="45"/>
      <c r="B153" s="72"/>
      <c r="C153" s="10"/>
      <c r="D153" s="46"/>
      <c r="E153" s="37"/>
      <c r="F153" s="37"/>
      <c r="G153" s="37"/>
      <c r="H153" s="51"/>
      <c r="I153" s="5"/>
      <c r="J153" s="5"/>
      <c r="K153" s="5"/>
      <c r="L153" s="5"/>
      <c r="M153" s="5"/>
      <c r="N153" s="5"/>
      <c r="O153" s="5"/>
      <c r="P153" s="5"/>
      <c r="Q153" s="5"/>
      <c r="R153" s="5"/>
      <c r="S153" s="5"/>
      <c r="T153" s="5"/>
      <c r="U153" s="5"/>
      <c r="V153" s="5"/>
      <c r="W153" s="5"/>
      <c r="X153" s="5"/>
    </row>
    <row r="154" spans="1:24" ht="84" customHeight="1" x14ac:dyDescent="0.35">
      <c r="A154" s="45"/>
      <c r="B154" s="314" t="s">
        <v>194</v>
      </c>
      <c r="C154" s="202"/>
      <c r="D154" s="228"/>
      <c r="E154" s="229"/>
      <c r="F154" s="213"/>
      <c r="G154" s="213"/>
      <c r="H154" s="214"/>
      <c r="I154" s="5"/>
      <c r="J154" s="5"/>
      <c r="K154" s="5"/>
      <c r="L154" s="5"/>
      <c r="M154" s="5"/>
      <c r="N154" s="5"/>
      <c r="O154" s="5"/>
      <c r="P154" s="5"/>
      <c r="Q154" s="5"/>
      <c r="R154" s="5"/>
      <c r="S154" s="5"/>
      <c r="T154" s="5"/>
      <c r="U154" s="5"/>
      <c r="V154" s="5"/>
      <c r="W154" s="5"/>
      <c r="X154" s="5"/>
    </row>
    <row r="155" spans="1:24" ht="24" customHeight="1" x14ac:dyDescent="0.35">
      <c r="A155" s="45"/>
      <c r="B155" s="230" t="s">
        <v>75</v>
      </c>
      <c r="C155" s="186"/>
      <c r="D155" s="186"/>
      <c r="E155" s="229"/>
      <c r="F155" s="213"/>
      <c r="G155" s="213"/>
      <c r="H155" s="214"/>
      <c r="I155" s="5"/>
      <c r="J155" s="5"/>
      <c r="K155" s="5"/>
      <c r="L155" s="5"/>
      <c r="M155" s="5"/>
      <c r="N155" s="5"/>
      <c r="O155" s="5"/>
      <c r="P155" s="5"/>
      <c r="Q155" s="5"/>
      <c r="R155" s="5"/>
      <c r="S155" s="5"/>
      <c r="T155" s="5"/>
      <c r="U155" s="5"/>
      <c r="V155" s="5"/>
      <c r="W155" s="5"/>
      <c r="X155" s="5"/>
    </row>
    <row r="156" spans="1:24" ht="56.25" customHeight="1" x14ac:dyDescent="0.35">
      <c r="A156" s="45"/>
      <c r="B156" s="314" t="s">
        <v>159</v>
      </c>
      <c r="C156" s="202"/>
      <c r="D156" s="228"/>
      <c r="E156" s="229"/>
      <c r="F156" s="213"/>
      <c r="G156" s="213"/>
      <c r="H156" s="214"/>
      <c r="I156" s="5"/>
      <c r="J156" s="5"/>
      <c r="K156" s="5"/>
      <c r="L156" s="5"/>
      <c r="M156" s="5"/>
      <c r="N156" s="5"/>
      <c r="O156" s="5"/>
      <c r="P156" s="5"/>
      <c r="Q156" s="5"/>
      <c r="R156" s="5"/>
      <c r="S156" s="5"/>
      <c r="T156" s="5"/>
      <c r="U156" s="5"/>
      <c r="V156" s="5"/>
      <c r="W156" s="5"/>
      <c r="X156" s="5"/>
    </row>
    <row r="157" spans="1:24" ht="11.25" customHeight="1" x14ac:dyDescent="0.35">
      <c r="A157" s="45"/>
      <c r="B157" s="72"/>
      <c r="C157" s="10"/>
      <c r="D157" s="46"/>
      <c r="E157" s="37"/>
      <c r="F157" s="37"/>
      <c r="G157" s="37"/>
      <c r="H157" s="51"/>
      <c r="I157" s="5"/>
      <c r="J157" s="5"/>
      <c r="K157" s="5"/>
      <c r="L157" s="5"/>
      <c r="M157" s="5"/>
      <c r="N157" s="5"/>
      <c r="O157" s="5"/>
      <c r="P157" s="5"/>
      <c r="Q157" s="5"/>
      <c r="R157" s="5"/>
      <c r="S157" s="5"/>
      <c r="T157" s="5"/>
      <c r="U157" s="5"/>
      <c r="V157" s="5"/>
      <c r="W157" s="5"/>
      <c r="X157" s="5"/>
    </row>
    <row r="158" spans="1:24" ht="61.5" customHeight="1" x14ac:dyDescent="0.35">
      <c r="A158" s="45"/>
      <c r="B158" s="314" t="s">
        <v>195</v>
      </c>
      <c r="C158" s="202"/>
      <c r="D158" s="228"/>
      <c r="E158" s="73"/>
      <c r="F158" s="74"/>
      <c r="G158" s="74"/>
      <c r="H158" s="75"/>
      <c r="I158" s="5"/>
      <c r="J158" s="5"/>
      <c r="K158" s="5"/>
      <c r="L158" s="5"/>
      <c r="M158" s="5"/>
      <c r="N158" s="5"/>
      <c r="O158" s="5"/>
      <c r="P158" s="5"/>
      <c r="Q158" s="5"/>
      <c r="R158" s="5"/>
      <c r="S158" s="5"/>
      <c r="T158" s="5"/>
      <c r="U158" s="5"/>
      <c r="V158" s="5"/>
      <c r="W158" s="5"/>
      <c r="X158" s="5"/>
    </row>
    <row r="159" spans="1:24" ht="16" x14ac:dyDescent="0.35">
      <c r="A159" s="45"/>
      <c r="B159" s="315" t="s">
        <v>57</v>
      </c>
      <c r="C159" s="190"/>
      <c r="D159" s="190"/>
      <c r="E159" s="68"/>
      <c r="F159" s="68"/>
      <c r="G159" s="68"/>
      <c r="H159" s="68"/>
      <c r="I159" s="5"/>
      <c r="J159" s="5"/>
      <c r="K159" s="5"/>
      <c r="L159" s="5"/>
      <c r="M159" s="5"/>
      <c r="N159" s="5"/>
      <c r="O159" s="5"/>
      <c r="P159" s="5"/>
      <c r="Q159" s="5"/>
      <c r="R159" s="5"/>
      <c r="S159" s="5"/>
      <c r="T159" s="5"/>
      <c r="U159" s="5"/>
      <c r="V159" s="5"/>
      <c r="W159" s="5"/>
      <c r="X159" s="5"/>
    </row>
    <row r="160" spans="1:24" ht="10.5" customHeight="1" x14ac:dyDescent="0.35">
      <c r="A160" s="45"/>
      <c r="B160" s="76"/>
      <c r="C160" s="59"/>
      <c r="D160" s="59"/>
      <c r="E160" s="68"/>
      <c r="F160" s="68"/>
      <c r="G160" s="68"/>
      <c r="H160" s="77"/>
      <c r="I160" s="5"/>
      <c r="J160" s="5"/>
      <c r="K160" s="5"/>
      <c r="L160" s="5"/>
      <c r="M160" s="5"/>
      <c r="N160" s="5"/>
      <c r="O160" s="5"/>
      <c r="P160" s="5"/>
      <c r="Q160" s="5"/>
      <c r="R160" s="5"/>
      <c r="S160" s="5"/>
      <c r="T160" s="5"/>
      <c r="U160" s="5"/>
      <c r="V160" s="5"/>
      <c r="W160" s="5"/>
      <c r="X160" s="5"/>
    </row>
    <row r="161" spans="1:24" ht="67.150000000000006" customHeight="1" x14ac:dyDescent="0.35">
      <c r="A161" s="64"/>
      <c r="B161" s="245" t="s">
        <v>62</v>
      </c>
      <c r="C161" s="210"/>
      <c r="D161" s="210"/>
      <c r="E161" s="155"/>
      <c r="F161" s="157"/>
      <c r="G161" s="155"/>
      <c r="H161" s="157"/>
      <c r="I161" s="5"/>
      <c r="J161" s="5"/>
      <c r="K161" s="5"/>
      <c r="L161" s="5"/>
      <c r="M161" s="5"/>
      <c r="N161" s="5"/>
      <c r="O161" s="5"/>
      <c r="P161" s="5"/>
      <c r="Q161" s="5"/>
      <c r="R161" s="5"/>
      <c r="S161" s="5"/>
      <c r="T161" s="5"/>
      <c r="U161" s="5"/>
      <c r="V161" s="5"/>
      <c r="W161" s="5"/>
      <c r="X161" s="5"/>
    </row>
    <row r="162" spans="1:24" ht="24" customHeight="1" x14ac:dyDescent="0.35">
      <c r="A162" s="45"/>
      <c r="B162" s="316" t="s">
        <v>70</v>
      </c>
      <c r="C162" s="317"/>
      <c r="D162" s="60"/>
      <c r="E162" s="67"/>
      <c r="F162" s="68"/>
      <c r="G162" s="68"/>
      <c r="H162" s="68"/>
      <c r="I162" s="5"/>
      <c r="J162" s="5"/>
      <c r="K162" s="5"/>
      <c r="L162" s="5"/>
      <c r="M162" s="5"/>
      <c r="N162" s="5"/>
      <c r="O162" s="5"/>
      <c r="P162" s="5"/>
      <c r="Q162" s="5"/>
      <c r="R162" s="5"/>
      <c r="S162" s="5"/>
      <c r="T162" s="5"/>
      <c r="U162" s="5"/>
      <c r="V162" s="5"/>
      <c r="W162" s="5"/>
      <c r="X162" s="5"/>
    </row>
    <row r="163" spans="1:24" ht="33.75" customHeight="1" x14ac:dyDescent="0.35">
      <c r="A163" s="45"/>
      <c r="B163" s="215" t="s">
        <v>77</v>
      </c>
      <c r="C163" s="215"/>
      <c r="D163" s="215"/>
      <c r="E163" s="215"/>
      <c r="F163" s="215"/>
      <c r="G163" s="215"/>
      <c r="H163" s="215"/>
      <c r="I163" s="5"/>
      <c r="J163" s="5"/>
      <c r="K163" s="5"/>
      <c r="L163" s="5"/>
      <c r="M163" s="5"/>
      <c r="N163" s="5"/>
      <c r="O163" s="5"/>
      <c r="P163" s="5"/>
      <c r="Q163" s="5"/>
      <c r="R163" s="5"/>
      <c r="S163" s="5"/>
      <c r="T163" s="5"/>
      <c r="U163" s="5"/>
      <c r="V163" s="5"/>
      <c r="W163" s="5"/>
      <c r="X163" s="5"/>
    </row>
    <row r="164" spans="1:24" ht="15.75" customHeight="1" x14ac:dyDescent="0.35">
      <c r="A164" s="45"/>
      <c r="B164" s="65"/>
      <c r="C164" s="65"/>
      <c r="D164" s="65"/>
      <c r="E164" s="65"/>
      <c r="F164" s="65"/>
      <c r="G164" s="65"/>
      <c r="H164" s="65"/>
      <c r="I164" s="5"/>
      <c r="J164" s="5"/>
      <c r="K164" s="5"/>
      <c r="L164" s="5"/>
      <c r="M164" s="5"/>
      <c r="N164" s="5"/>
      <c r="O164" s="5"/>
      <c r="P164" s="5"/>
      <c r="Q164" s="5"/>
      <c r="R164" s="5"/>
      <c r="S164" s="5"/>
      <c r="T164" s="5"/>
      <c r="U164" s="5"/>
      <c r="V164" s="5"/>
      <c r="W164" s="5"/>
      <c r="X164" s="5"/>
    </row>
    <row r="165" spans="1:24" ht="38.25" customHeight="1" x14ac:dyDescent="0.35">
      <c r="A165" s="38"/>
      <c r="B165" s="318" t="s">
        <v>78</v>
      </c>
      <c r="C165" s="318"/>
      <c r="D165" s="319"/>
      <c r="E165" s="275"/>
      <c r="F165" s="276"/>
      <c r="G165" s="277"/>
      <c r="H165" s="276"/>
      <c r="I165" s="39"/>
      <c r="J165" s="39"/>
      <c r="K165" s="39"/>
      <c r="L165" s="39"/>
      <c r="M165" s="43"/>
      <c r="N165" s="39"/>
      <c r="O165" s="39"/>
      <c r="P165" s="39"/>
      <c r="Q165" s="39"/>
      <c r="R165" s="39"/>
      <c r="S165" s="39"/>
      <c r="T165" s="39"/>
      <c r="U165" s="39"/>
      <c r="V165" s="39"/>
      <c r="W165" s="39"/>
      <c r="X165" s="39"/>
    </row>
    <row r="166" spans="1:24" ht="37.5" customHeight="1" x14ac:dyDescent="0.35">
      <c r="A166" s="40"/>
      <c r="B166" s="318" t="s">
        <v>196</v>
      </c>
      <c r="C166" s="318"/>
      <c r="D166" s="319"/>
      <c r="E166" s="275"/>
      <c r="F166" s="276"/>
      <c r="G166" s="277"/>
      <c r="H166" s="276"/>
      <c r="I166" s="39"/>
      <c r="J166" s="39"/>
      <c r="K166" s="39"/>
      <c r="L166" s="39"/>
      <c r="M166" s="69"/>
      <c r="N166" s="39"/>
      <c r="O166" s="39"/>
      <c r="P166" s="39"/>
      <c r="Q166" s="39"/>
      <c r="R166" s="39"/>
      <c r="S166" s="39"/>
      <c r="T166" s="39"/>
      <c r="U166" s="39"/>
      <c r="V166" s="39"/>
      <c r="W166" s="39"/>
      <c r="X166" s="39"/>
    </row>
    <row r="167" spans="1:24" ht="44.25" customHeight="1" x14ac:dyDescent="0.35">
      <c r="A167" s="41">
        <v>1</v>
      </c>
      <c r="B167" s="210" t="s">
        <v>48</v>
      </c>
      <c r="C167" s="210"/>
      <c r="D167" s="211"/>
      <c r="E167" s="269"/>
      <c r="F167" s="270"/>
      <c r="G167" s="271"/>
      <c r="H167" s="270"/>
      <c r="I167" s="5"/>
      <c r="J167" s="5"/>
      <c r="K167" s="5"/>
      <c r="L167" s="5"/>
      <c r="M167" s="69"/>
      <c r="N167" s="5"/>
      <c r="O167" s="5"/>
      <c r="P167" s="5"/>
      <c r="Q167" s="5"/>
      <c r="R167" s="5"/>
      <c r="S167" s="5"/>
      <c r="T167" s="5"/>
      <c r="U167" s="5"/>
      <c r="V167" s="5"/>
      <c r="W167" s="5"/>
      <c r="X167" s="5"/>
    </row>
    <row r="168" spans="1:24" ht="14.25" customHeight="1" x14ac:dyDescent="0.35">
      <c r="A168" s="42"/>
      <c r="B168" s="43"/>
      <c r="C168" s="43"/>
      <c r="D168" s="43"/>
      <c r="E168" s="44"/>
      <c r="F168" s="44"/>
      <c r="G168" s="44"/>
      <c r="H168" s="44"/>
      <c r="I168" s="5"/>
      <c r="J168" s="5"/>
      <c r="K168" s="5"/>
      <c r="L168" s="5"/>
      <c r="M168" s="5"/>
      <c r="N168" s="5"/>
      <c r="O168" s="5"/>
      <c r="P168" s="5"/>
      <c r="Q168" s="5"/>
      <c r="R168" s="5"/>
      <c r="S168" s="5"/>
      <c r="T168" s="5"/>
      <c r="U168" s="5"/>
      <c r="V168" s="5"/>
      <c r="W168" s="5"/>
      <c r="X168" s="5"/>
    </row>
    <row r="169" spans="1:24" ht="36.75" customHeight="1" x14ac:dyDescent="0.35">
      <c r="A169" s="41">
        <v>2</v>
      </c>
      <c r="B169" s="210" t="s">
        <v>49</v>
      </c>
      <c r="C169" s="210"/>
      <c r="D169" s="211"/>
      <c r="E169" s="269"/>
      <c r="F169" s="270"/>
      <c r="G169" s="271"/>
      <c r="H169" s="270"/>
      <c r="I169" s="5"/>
      <c r="J169" s="5"/>
      <c r="K169" s="5"/>
      <c r="L169" s="5"/>
      <c r="M169" s="5"/>
      <c r="N169" s="5"/>
      <c r="O169" s="5"/>
      <c r="P169" s="5"/>
      <c r="Q169" s="5"/>
      <c r="R169" s="5"/>
      <c r="S169" s="5"/>
      <c r="T169" s="5"/>
      <c r="U169" s="5"/>
      <c r="V169" s="5"/>
      <c r="W169" s="5"/>
      <c r="X169" s="5"/>
    </row>
    <row r="170" spans="1:24" ht="14.25" customHeight="1" x14ac:dyDescent="0.35">
      <c r="A170" s="42"/>
      <c r="B170" s="44"/>
      <c r="C170" s="44"/>
      <c r="D170" s="44"/>
      <c r="E170" s="44"/>
      <c r="F170" s="44"/>
      <c r="G170" s="44"/>
      <c r="H170" s="44"/>
      <c r="I170" s="5"/>
      <c r="J170" s="5"/>
      <c r="K170" s="5"/>
      <c r="L170" s="5"/>
      <c r="M170" s="5"/>
      <c r="N170" s="5"/>
      <c r="O170" s="5"/>
      <c r="P170" s="5"/>
      <c r="Q170" s="5"/>
      <c r="R170" s="5"/>
      <c r="S170" s="5"/>
      <c r="T170" s="5"/>
      <c r="U170" s="5"/>
      <c r="V170" s="5"/>
      <c r="W170" s="5"/>
      <c r="X170" s="5"/>
    </row>
    <row r="171" spans="1:24" ht="23.25" customHeight="1" x14ac:dyDescent="0.35">
      <c r="A171" s="173">
        <v>3</v>
      </c>
      <c r="B171" s="189" t="s">
        <v>170</v>
      </c>
      <c r="C171" s="189"/>
      <c r="D171" s="283"/>
      <c r="E171" s="285"/>
      <c r="F171" s="286"/>
      <c r="G171" s="287"/>
      <c r="H171" s="286"/>
      <c r="I171" s="5"/>
      <c r="J171" s="5"/>
      <c r="K171" s="5"/>
      <c r="L171" s="5"/>
      <c r="M171" s="5"/>
      <c r="N171" s="5"/>
      <c r="O171" s="5"/>
      <c r="P171" s="5"/>
      <c r="Q171" s="5"/>
      <c r="R171" s="5"/>
      <c r="S171" s="5"/>
      <c r="T171" s="5"/>
      <c r="U171" s="5"/>
      <c r="V171" s="5"/>
      <c r="W171" s="5"/>
      <c r="X171" s="5"/>
    </row>
    <row r="172" spans="1:24" ht="15" customHeight="1" x14ac:dyDescent="0.35">
      <c r="A172" s="174"/>
      <c r="B172" s="186"/>
      <c r="C172" s="186"/>
      <c r="D172" s="284"/>
      <c r="E172" s="288"/>
      <c r="F172" s="289"/>
      <c r="G172" s="290"/>
      <c r="H172" s="289"/>
      <c r="I172" s="5"/>
      <c r="J172" s="5"/>
      <c r="K172" s="5"/>
      <c r="L172" s="5"/>
      <c r="M172" s="5"/>
      <c r="N172" s="5"/>
      <c r="O172" s="5"/>
      <c r="P172" s="5"/>
      <c r="Q172" s="5"/>
      <c r="R172" s="5"/>
      <c r="S172" s="5"/>
      <c r="T172" s="5"/>
      <c r="U172" s="5"/>
      <c r="V172" s="5"/>
      <c r="W172" s="5"/>
      <c r="X172" s="5"/>
    </row>
    <row r="173" spans="1:24" ht="11.25" customHeight="1" x14ac:dyDescent="0.35">
      <c r="A173" s="174"/>
      <c r="B173" s="186"/>
      <c r="C173" s="186"/>
      <c r="D173" s="284"/>
      <c r="E173" s="288"/>
      <c r="F173" s="289"/>
      <c r="G173" s="290"/>
      <c r="H173" s="289"/>
      <c r="I173" s="5"/>
      <c r="J173" s="5"/>
      <c r="K173" s="5"/>
      <c r="L173" s="5"/>
      <c r="M173" s="5"/>
      <c r="N173" s="5"/>
      <c r="O173" s="5"/>
      <c r="P173" s="5"/>
      <c r="Q173" s="5"/>
      <c r="R173" s="5"/>
      <c r="S173" s="5"/>
      <c r="T173" s="5"/>
      <c r="U173" s="5"/>
      <c r="V173" s="5"/>
      <c r="W173" s="5"/>
      <c r="X173" s="5"/>
    </row>
    <row r="174" spans="1:24" ht="11.25" customHeight="1" x14ac:dyDescent="0.35">
      <c r="A174" s="174"/>
      <c r="B174" s="186"/>
      <c r="C174" s="186"/>
      <c r="D174" s="284"/>
      <c r="E174" s="288"/>
      <c r="F174" s="289"/>
      <c r="G174" s="290"/>
      <c r="H174" s="289"/>
      <c r="I174" s="5"/>
      <c r="J174" s="5"/>
      <c r="K174" s="5"/>
      <c r="L174" s="5"/>
      <c r="M174" s="5"/>
      <c r="N174" s="5"/>
      <c r="O174" s="5"/>
      <c r="P174" s="5"/>
      <c r="Q174" s="5"/>
      <c r="R174" s="5"/>
      <c r="S174" s="5"/>
      <c r="T174" s="5"/>
      <c r="U174" s="5"/>
      <c r="V174" s="5"/>
      <c r="W174" s="5"/>
      <c r="X174" s="5"/>
    </row>
    <row r="175" spans="1:24" ht="25" customHeight="1" x14ac:dyDescent="0.35">
      <c r="A175" s="45"/>
      <c r="D175" s="46" t="s">
        <v>50</v>
      </c>
      <c r="E175" s="297"/>
      <c r="F175" s="298"/>
      <c r="G175" s="299"/>
      <c r="H175" s="298"/>
      <c r="I175" s="5"/>
      <c r="J175" s="5"/>
      <c r="K175" s="5"/>
      <c r="L175" s="5"/>
      <c r="M175" s="5"/>
      <c r="N175" s="5"/>
      <c r="O175" s="5"/>
      <c r="P175" s="5"/>
      <c r="Q175" s="5"/>
      <c r="R175" s="5"/>
      <c r="S175" s="5"/>
      <c r="T175" s="5"/>
      <c r="U175" s="5"/>
      <c r="V175" s="5"/>
      <c r="W175" s="5"/>
      <c r="X175" s="5"/>
    </row>
    <row r="176" spans="1:24" ht="25" customHeight="1" x14ac:dyDescent="0.35">
      <c r="A176" s="45"/>
      <c r="D176" s="46" t="s">
        <v>51</v>
      </c>
      <c r="E176" s="297"/>
      <c r="F176" s="298"/>
      <c r="G176" s="299"/>
      <c r="H176" s="298"/>
      <c r="I176" s="5"/>
      <c r="J176" s="5"/>
      <c r="K176" s="5"/>
      <c r="L176" s="5"/>
      <c r="M176" s="5"/>
      <c r="N176" s="5"/>
      <c r="O176" s="5"/>
      <c r="P176" s="5"/>
      <c r="Q176" s="5"/>
      <c r="R176" s="5"/>
      <c r="S176" s="5"/>
      <c r="T176" s="5"/>
      <c r="U176" s="5"/>
      <c r="V176" s="5"/>
      <c r="W176" s="5"/>
      <c r="X176" s="5"/>
    </row>
    <row r="177" spans="1:24" ht="25" customHeight="1" x14ac:dyDescent="0.35">
      <c r="A177" s="45"/>
      <c r="B177" s="47"/>
      <c r="C177" s="47"/>
      <c r="D177" s="48" t="s">
        <v>52</v>
      </c>
      <c r="E177" s="300"/>
      <c r="F177" s="301"/>
      <c r="G177" s="302"/>
      <c r="H177" s="301"/>
      <c r="I177" s="5"/>
      <c r="J177" s="5"/>
      <c r="K177" s="5"/>
      <c r="L177" s="5"/>
      <c r="M177" s="5"/>
      <c r="N177" s="5"/>
      <c r="O177" s="5"/>
      <c r="P177" s="5"/>
      <c r="Q177" s="5"/>
      <c r="R177" s="5"/>
      <c r="S177" s="5"/>
      <c r="T177" s="5"/>
      <c r="U177" s="5"/>
      <c r="V177" s="5"/>
      <c r="W177" s="5"/>
      <c r="X177" s="5"/>
    </row>
    <row r="178" spans="1:24" ht="20.25" customHeight="1" x14ac:dyDescent="0.35">
      <c r="A178" s="45"/>
      <c r="B178" s="10"/>
      <c r="C178" s="10"/>
      <c r="D178" s="46"/>
      <c r="E178" s="37"/>
      <c r="F178" s="37"/>
      <c r="G178" s="37"/>
      <c r="H178" s="37"/>
      <c r="I178" s="5"/>
      <c r="J178" s="5"/>
      <c r="K178" s="5"/>
      <c r="L178" s="5"/>
      <c r="M178" s="5"/>
      <c r="N178" s="5"/>
      <c r="O178" s="5"/>
      <c r="P178" s="5"/>
      <c r="Q178" s="5"/>
      <c r="R178" s="5"/>
      <c r="S178" s="5"/>
      <c r="T178" s="5"/>
      <c r="U178" s="5"/>
      <c r="V178" s="5"/>
      <c r="W178" s="5"/>
      <c r="X178" s="5"/>
    </row>
    <row r="179" spans="1:24" ht="42" customHeight="1" x14ac:dyDescent="0.35">
      <c r="A179" s="52" t="s">
        <v>53</v>
      </c>
      <c r="B179" s="230" t="s">
        <v>197</v>
      </c>
      <c r="C179" s="186"/>
      <c r="D179" s="186"/>
      <c r="H179" s="79"/>
      <c r="I179" s="5"/>
      <c r="J179" s="5"/>
      <c r="K179" s="5"/>
      <c r="L179" s="5"/>
      <c r="M179" s="5"/>
      <c r="N179" s="5"/>
      <c r="O179" s="5"/>
      <c r="P179" s="5"/>
      <c r="Q179" s="5"/>
      <c r="R179" s="5"/>
      <c r="S179" s="5"/>
      <c r="T179" s="5"/>
      <c r="U179" s="5"/>
      <c r="V179" s="5"/>
      <c r="W179" s="5"/>
      <c r="X179" s="5"/>
    </row>
    <row r="180" spans="1:24" ht="84" customHeight="1" x14ac:dyDescent="0.35">
      <c r="A180" s="40"/>
      <c r="B180" s="227" t="s">
        <v>198</v>
      </c>
      <c r="C180" s="191"/>
      <c r="D180" s="320"/>
      <c r="E180" s="155"/>
      <c r="F180" s="157"/>
      <c r="G180" s="155"/>
      <c r="H180" s="157"/>
      <c r="I180" s="5"/>
      <c r="J180" s="5"/>
      <c r="K180" s="5"/>
      <c r="L180" s="5"/>
      <c r="M180" s="5"/>
      <c r="N180" s="5"/>
      <c r="O180" s="5"/>
      <c r="P180" s="5"/>
      <c r="Q180" s="5"/>
      <c r="R180" s="5"/>
      <c r="S180" s="5"/>
      <c r="T180" s="5"/>
      <c r="U180" s="5"/>
      <c r="V180" s="5"/>
      <c r="W180" s="5"/>
      <c r="X180" s="5"/>
    </row>
    <row r="181" spans="1:24" ht="13.5" customHeight="1" x14ac:dyDescent="0.35">
      <c r="A181" s="40"/>
      <c r="B181" s="10"/>
      <c r="C181" s="10"/>
      <c r="D181" s="46"/>
      <c r="E181" s="37"/>
      <c r="F181" s="37"/>
      <c r="G181" s="37"/>
      <c r="H181" s="51"/>
      <c r="I181" s="5"/>
      <c r="J181" s="5"/>
      <c r="K181" s="5"/>
      <c r="L181" s="5"/>
      <c r="M181" s="5"/>
      <c r="N181" s="5"/>
      <c r="O181" s="5"/>
      <c r="P181" s="5"/>
      <c r="Q181" s="5"/>
      <c r="R181" s="5"/>
      <c r="S181" s="5"/>
      <c r="T181" s="5"/>
      <c r="U181" s="5"/>
      <c r="V181" s="5"/>
      <c r="W181" s="5"/>
      <c r="X181" s="5"/>
    </row>
    <row r="182" spans="1:24" ht="10.5" customHeight="1" x14ac:dyDescent="0.35">
      <c r="A182" s="45"/>
      <c r="B182" s="10"/>
      <c r="C182" s="10"/>
      <c r="D182" s="46"/>
      <c r="E182" s="37"/>
      <c r="F182" s="37"/>
      <c r="G182" s="37"/>
      <c r="H182" s="51"/>
      <c r="I182" s="5"/>
      <c r="J182" s="5"/>
      <c r="K182" s="5"/>
      <c r="L182" s="5"/>
      <c r="M182" s="5"/>
      <c r="N182" s="5"/>
      <c r="O182" s="5"/>
      <c r="P182" s="5"/>
      <c r="Q182" s="5"/>
      <c r="R182" s="5"/>
      <c r="S182" s="5"/>
      <c r="T182" s="5"/>
      <c r="U182" s="5"/>
      <c r="V182" s="5"/>
      <c r="W182" s="5"/>
      <c r="X182" s="5"/>
    </row>
    <row r="183" spans="1:24" ht="25" customHeight="1" x14ac:dyDescent="0.35">
      <c r="A183" s="45"/>
      <c r="B183" s="186" t="s">
        <v>54</v>
      </c>
      <c r="C183" s="186"/>
      <c r="D183" s="187"/>
      <c r="E183" s="155"/>
      <c r="F183" s="157"/>
      <c r="G183" s="155"/>
      <c r="H183" s="157"/>
      <c r="I183" s="5"/>
      <c r="J183" s="5"/>
      <c r="K183" s="5"/>
      <c r="L183" s="5"/>
      <c r="M183" s="5"/>
      <c r="N183" s="5"/>
      <c r="O183" s="5"/>
      <c r="P183" s="5"/>
      <c r="Q183" s="5"/>
      <c r="R183" s="5"/>
      <c r="S183" s="5"/>
      <c r="T183" s="5"/>
      <c r="U183" s="5"/>
      <c r="V183" s="5"/>
      <c r="W183" s="5"/>
      <c r="X183" s="5"/>
    </row>
    <row r="184" spans="1:24" ht="11.25" customHeight="1" x14ac:dyDescent="0.35">
      <c r="A184" s="45"/>
      <c r="B184" s="10"/>
      <c r="C184" s="10"/>
      <c r="D184" s="46"/>
      <c r="E184" s="37"/>
      <c r="F184" s="37"/>
      <c r="G184" s="37"/>
      <c r="H184" s="51"/>
      <c r="I184" s="5"/>
      <c r="J184" s="5"/>
      <c r="K184" s="5"/>
      <c r="L184" s="5"/>
      <c r="M184" s="5"/>
      <c r="N184" s="5"/>
      <c r="O184" s="5"/>
      <c r="P184" s="5"/>
      <c r="Q184" s="5"/>
      <c r="R184" s="5"/>
      <c r="S184" s="5"/>
      <c r="T184" s="5"/>
      <c r="U184" s="5"/>
      <c r="V184" s="5"/>
      <c r="W184" s="5"/>
      <c r="X184" s="5"/>
    </row>
    <row r="185" spans="1:24" ht="54" customHeight="1" x14ac:dyDescent="0.35">
      <c r="A185" s="52" t="s">
        <v>55</v>
      </c>
      <c r="B185" s="314" t="s">
        <v>79</v>
      </c>
      <c r="C185" s="202"/>
      <c r="D185" s="228"/>
      <c r="E185" s="155"/>
      <c r="F185" s="157"/>
      <c r="G185" s="155"/>
      <c r="H185" s="157"/>
      <c r="I185" s="5"/>
      <c r="J185" s="5"/>
      <c r="K185" s="5"/>
      <c r="L185" s="5"/>
      <c r="M185" s="5"/>
      <c r="N185" s="5"/>
      <c r="O185" s="5"/>
      <c r="P185" s="5"/>
      <c r="Q185" s="5"/>
      <c r="R185" s="5"/>
      <c r="S185" s="5"/>
      <c r="T185" s="5"/>
      <c r="U185" s="5"/>
      <c r="V185" s="5"/>
      <c r="W185" s="5"/>
      <c r="X185" s="5"/>
    </row>
    <row r="186" spans="1:24" ht="11.25" customHeight="1" x14ac:dyDescent="0.35">
      <c r="A186" s="45"/>
      <c r="B186" s="10"/>
      <c r="C186" s="10"/>
      <c r="D186" s="46"/>
      <c r="E186" s="37"/>
      <c r="F186" s="37"/>
      <c r="G186" s="37"/>
      <c r="H186" s="51"/>
      <c r="I186" s="5"/>
      <c r="J186" s="5"/>
      <c r="K186" s="5"/>
      <c r="L186" s="5"/>
      <c r="M186" s="5"/>
      <c r="N186" s="5"/>
      <c r="O186" s="5"/>
      <c r="P186" s="5"/>
      <c r="Q186" s="5"/>
      <c r="R186" s="5"/>
      <c r="S186" s="5"/>
      <c r="T186" s="5"/>
      <c r="U186" s="5"/>
      <c r="V186" s="5"/>
      <c r="W186" s="5"/>
      <c r="X186" s="5"/>
    </row>
    <row r="187" spans="1:24" ht="36" customHeight="1" x14ac:dyDescent="0.35">
      <c r="A187" s="45"/>
      <c r="B187" s="234" t="s">
        <v>80</v>
      </c>
      <c r="C187" s="234"/>
      <c r="D187" s="303"/>
      <c r="E187" s="53"/>
      <c r="F187" s="54"/>
      <c r="G187" s="53"/>
      <c r="H187" s="55"/>
      <c r="I187" s="5"/>
      <c r="J187" s="5"/>
      <c r="K187" s="5"/>
      <c r="L187" s="5"/>
      <c r="M187" s="5"/>
      <c r="N187" s="5"/>
      <c r="O187" s="5"/>
      <c r="P187" s="5"/>
      <c r="Q187" s="5"/>
      <c r="R187" s="5"/>
      <c r="S187" s="5"/>
      <c r="T187" s="5"/>
      <c r="U187" s="5"/>
      <c r="V187" s="5"/>
      <c r="W187" s="5"/>
      <c r="X187" s="5"/>
    </row>
    <row r="188" spans="1:24" ht="36" customHeight="1" x14ac:dyDescent="0.35">
      <c r="A188" s="45"/>
      <c r="B188" s="186" t="s">
        <v>57</v>
      </c>
      <c r="C188" s="186"/>
      <c r="D188" s="187"/>
      <c r="E188" s="56"/>
      <c r="F188" s="57"/>
      <c r="G188" s="56"/>
      <c r="H188" s="58"/>
      <c r="I188" s="5"/>
      <c r="J188" s="5"/>
      <c r="K188" s="5"/>
      <c r="L188" s="5"/>
      <c r="M188" s="5"/>
      <c r="N188" s="5"/>
      <c r="O188" s="5"/>
      <c r="P188" s="5"/>
      <c r="Q188" s="5"/>
      <c r="R188" s="5"/>
      <c r="S188" s="5"/>
      <c r="T188" s="5"/>
      <c r="U188" s="5"/>
      <c r="V188" s="5"/>
      <c r="W188" s="5"/>
      <c r="X188" s="5"/>
    </row>
    <row r="189" spans="1:24" ht="15.75" customHeight="1" x14ac:dyDescent="0.35">
      <c r="A189" s="45"/>
      <c r="B189" s="59"/>
      <c r="C189" s="59"/>
      <c r="D189" s="59"/>
      <c r="E189" s="304"/>
      <c r="F189" s="305"/>
      <c r="G189" s="304"/>
      <c r="H189" s="322"/>
      <c r="I189" s="5"/>
      <c r="J189" s="5"/>
      <c r="K189" s="5"/>
      <c r="L189" s="5"/>
      <c r="M189" s="5"/>
      <c r="N189" s="5"/>
      <c r="O189" s="5"/>
      <c r="P189" s="5"/>
      <c r="Q189" s="5"/>
      <c r="R189" s="5"/>
      <c r="S189" s="5"/>
      <c r="T189" s="5"/>
      <c r="U189" s="5"/>
      <c r="V189" s="5"/>
      <c r="W189" s="5"/>
      <c r="X189" s="5"/>
    </row>
    <row r="190" spans="1:24" ht="13.5" hidden="1" customHeight="1" x14ac:dyDescent="0.35">
      <c r="A190" s="45"/>
      <c r="B190" s="60"/>
      <c r="C190" s="60"/>
      <c r="D190" s="60"/>
      <c r="E190" s="308"/>
      <c r="F190" s="309"/>
      <c r="G190" s="56"/>
      <c r="H190" s="58"/>
      <c r="I190" s="5"/>
      <c r="J190" s="5"/>
      <c r="K190" s="5"/>
      <c r="L190" s="5"/>
      <c r="M190" s="5"/>
      <c r="N190" s="5"/>
      <c r="O190" s="5"/>
      <c r="P190" s="5"/>
      <c r="Q190" s="5"/>
      <c r="R190" s="5"/>
      <c r="S190" s="5"/>
      <c r="T190" s="5"/>
      <c r="U190" s="5"/>
      <c r="V190" s="5"/>
      <c r="W190" s="5"/>
      <c r="X190" s="5"/>
    </row>
    <row r="191" spans="1:24" ht="7.5" hidden="1" customHeight="1" x14ac:dyDescent="0.35">
      <c r="A191" s="45"/>
      <c r="B191" s="61"/>
      <c r="C191" s="61"/>
      <c r="D191" s="61"/>
      <c r="E191" s="310"/>
      <c r="F191" s="311"/>
      <c r="G191" s="310"/>
      <c r="H191" s="321"/>
      <c r="I191" s="5"/>
      <c r="J191" s="5"/>
      <c r="K191" s="5"/>
      <c r="L191" s="5"/>
      <c r="M191" s="5"/>
      <c r="N191" s="5"/>
      <c r="O191" s="5"/>
      <c r="P191" s="5"/>
      <c r="Q191" s="5"/>
      <c r="R191" s="5"/>
      <c r="S191" s="5"/>
      <c r="T191" s="5"/>
      <c r="U191" s="5"/>
      <c r="V191" s="5"/>
      <c r="W191" s="5"/>
      <c r="X191" s="5"/>
    </row>
    <row r="192" spans="1:24" ht="54.75" customHeight="1" x14ac:dyDescent="0.35">
      <c r="A192" s="64"/>
      <c r="B192" s="217" t="s">
        <v>199</v>
      </c>
      <c r="C192" s="217"/>
      <c r="D192" s="217"/>
      <c r="E192" s="175"/>
      <c r="F192" s="175"/>
      <c r="G192" s="175"/>
      <c r="H192" s="175"/>
      <c r="I192" s="5"/>
      <c r="J192" s="5"/>
      <c r="K192" s="5"/>
      <c r="L192" s="5"/>
      <c r="M192" s="5"/>
      <c r="N192" s="5"/>
      <c r="O192" s="5"/>
      <c r="P192" s="5"/>
      <c r="Q192" s="5"/>
      <c r="R192" s="5"/>
      <c r="S192" s="5"/>
      <c r="T192" s="5"/>
      <c r="U192" s="5"/>
      <c r="V192" s="5"/>
      <c r="W192" s="5"/>
      <c r="X192" s="5"/>
    </row>
    <row r="193" spans="1:24" ht="90.75" customHeight="1" x14ac:dyDescent="0.35">
      <c r="A193" s="64"/>
      <c r="B193" s="217" t="s">
        <v>180</v>
      </c>
      <c r="C193" s="217"/>
      <c r="D193" s="217"/>
      <c r="E193" s="175"/>
      <c r="F193" s="175"/>
      <c r="G193" s="175"/>
      <c r="H193" s="175"/>
      <c r="I193" s="5"/>
      <c r="J193" s="5"/>
      <c r="K193" s="5"/>
      <c r="L193" s="5"/>
      <c r="M193" s="5"/>
      <c r="N193" s="5"/>
      <c r="O193" s="5"/>
      <c r="P193" s="5"/>
      <c r="Q193" s="5"/>
      <c r="R193" s="5"/>
      <c r="S193" s="5"/>
      <c r="T193" s="5"/>
      <c r="U193" s="5"/>
      <c r="V193" s="5"/>
      <c r="W193" s="5"/>
      <c r="X193" s="5"/>
    </row>
    <row r="194" spans="1:24" ht="66.75" customHeight="1" x14ac:dyDescent="0.35">
      <c r="A194" s="64"/>
      <c r="B194" s="217" t="s">
        <v>200</v>
      </c>
      <c r="C194" s="217"/>
      <c r="D194" s="217"/>
      <c r="E194" s="175"/>
      <c r="F194" s="175"/>
      <c r="G194" s="175"/>
      <c r="H194" s="175"/>
      <c r="I194" s="5"/>
      <c r="J194" s="5"/>
      <c r="K194" s="5"/>
      <c r="L194" s="5"/>
      <c r="M194" s="5"/>
      <c r="N194" s="5"/>
      <c r="O194" s="5"/>
      <c r="P194" s="5"/>
      <c r="Q194" s="5"/>
      <c r="R194" s="5"/>
      <c r="S194" s="5"/>
      <c r="T194" s="5"/>
      <c r="U194" s="5"/>
      <c r="V194" s="5"/>
      <c r="W194" s="5"/>
      <c r="X194" s="5"/>
    </row>
    <row r="195" spans="1:24" ht="22.5" customHeight="1" x14ac:dyDescent="0.35">
      <c r="A195" s="64"/>
      <c r="B195" s="217" t="s">
        <v>62</v>
      </c>
      <c r="C195" s="217"/>
      <c r="D195" s="217"/>
      <c r="E195" s="175"/>
      <c r="F195" s="175"/>
      <c r="G195" s="175"/>
      <c r="H195" s="175"/>
      <c r="I195" s="5"/>
      <c r="J195" s="5"/>
      <c r="K195" s="5"/>
      <c r="L195" s="5"/>
      <c r="M195" s="5"/>
      <c r="N195" s="5"/>
      <c r="O195" s="5"/>
      <c r="P195" s="5"/>
      <c r="Q195" s="5"/>
      <c r="R195" s="5"/>
      <c r="S195" s="5"/>
      <c r="T195" s="5"/>
      <c r="U195" s="5"/>
      <c r="V195" s="5"/>
      <c r="W195" s="5"/>
      <c r="X195" s="5"/>
    </row>
    <row r="196" spans="1:24" ht="21" hidden="1" customHeight="1" x14ac:dyDescent="0.35">
      <c r="A196" s="10"/>
      <c r="B196" s="37"/>
      <c r="C196" s="37"/>
      <c r="D196" s="37"/>
      <c r="E196" s="44"/>
      <c r="F196" s="44"/>
      <c r="G196" s="44"/>
      <c r="H196" s="78"/>
      <c r="I196" s="39"/>
      <c r="J196" s="39"/>
      <c r="K196" s="39"/>
      <c r="L196" s="39"/>
      <c r="M196" s="69"/>
      <c r="N196" s="39"/>
      <c r="O196" s="39"/>
      <c r="P196" s="39"/>
      <c r="Q196" s="39"/>
      <c r="R196" s="39"/>
      <c r="S196" s="39"/>
      <c r="T196" s="39"/>
      <c r="U196" s="39"/>
      <c r="V196" s="39"/>
      <c r="W196" s="39"/>
      <c r="X196" s="39"/>
    </row>
    <row r="197" spans="1:24" ht="10.5" hidden="1" customHeight="1" x14ac:dyDescent="0.35">
      <c r="A197" s="10"/>
      <c r="B197" s="37"/>
      <c r="C197" s="37"/>
      <c r="D197" s="37"/>
      <c r="E197" s="44"/>
      <c r="F197" s="44"/>
      <c r="G197" s="44"/>
      <c r="H197" s="78"/>
      <c r="I197" s="39"/>
      <c r="J197" s="39"/>
      <c r="K197" s="39"/>
      <c r="L197" s="39"/>
      <c r="M197" s="69"/>
      <c r="N197" s="39"/>
      <c r="O197" s="39"/>
      <c r="P197" s="39"/>
      <c r="Q197" s="39"/>
      <c r="R197" s="39"/>
      <c r="S197" s="39"/>
      <c r="T197" s="39"/>
      <c r="U197" s="39"/>
      <c r="V197" s="39"/>
      <c r="W197" s="39"/>
      <c r="X197" s="39"/>
    </row>
    <row r="198" spans="1:24" ht="10.5" hidden="1" customHeight="1" x14ac:dyDescent="0.35">
      <c r="A198" s="10"/>
      <c r="B198" s="37"/>
      <c r="C198" s="37"/>
      <c r="D198" s="37"/>
      <c r="E198" s="44"/>
      <c r="F198" s="44"/>
      <c r="G198" s="44"/>
      <c r="H198" s="78"/>
      <c r="I198" s="39"/>
      <c r="J198" s="39"/>
      <c r="K198" s="39"/>
      <c r="L198" s="39"/>
      <c r="M198" s="69"/>
      <c r="N198" s="39"/>
      <c r="O198" s="39"/>
      <c r="P198" s="39"/>
      <c r="Q198" s="39"/>
      <c r="R198" s="39"/>
      <c r="S198" s="39"/>
      <c r="T198" s="39"/>
      <c r="U198" s="39"/>
      <c r="V198" s="39"/>
      <c r="W198" s="39"/>
      <c r="X198" s="39"/>
    </row>
    <row r="199" spans="1:24" ht="10.5" hidden="1" customHeight="1" x14ac:dyDescent="0.35">
      <c r="A199" s="10"/>
      <c r="B199" s="37"/>
      <c r="C199" s="37"/>
      <c r="D199" s="37"/>
      <c r="E199" s="44"/>
      <c r="F199" s="44"/>
      <c r="G199" s="44"/>
      <c r="H199" s="78"/>
      <c r="I199" s="39"/>
      <c r="J199" s="39"/>
      <c r="K199" s="39"/>
      <c r="L199" s="39"/>
      <c r="M199" s="69"/>
      <c r="N199" s="39"/>
      <c r="O199" s="39"/>
      <c r="P199" s="39"/>
      <c r="Q199" s="39"/>
      <c r="R199" s="39"/>
      <c r="S199" s="39"/>
      <c r="T199" s="39"/>
      <c r="U199" s="39"/>
      <c r="V199" s="39"/>
      <c r="W199" s="39"/>
      <c r="X199" s="39"/>
    </row>
    <row r="200" spans="1:24" ht="10.5" hidden="1" customHeight="1" x14ac:dyDescent="0.35">
      <c r="A200" s="10"/>
      <c r="B200" s="37"/>
      <c r="C200" s="37"/>
      <c r="D200" s="37"/>
      <c r="E200" s="44"/>
      <c r="F200" s="44"/>
      <c r="G200" s="44"/>
      <c r="H200" s="78"/>
      <c r="I200" s="39"/>
      <c r="J200" s="39"/>
      <c r="K200" s="39"/>
      <c r="L200" s="39"/>
      <c r="M200" s="69"/>
      <c r="N200" s="39"/>
      <c r="O200" s="39"/>
      <c r="P200" s="39"/>
      <c r="Q200" s="39"/>
      <c r="R200" s="39"/>
      <c r="S200" s="39"/>
      <c r="T200" s="39"/>
      <c r="U200" s="39"/>
      <c r="V200" s="39"/>
      <c r="W200" s="39"/>
      <c r="X200" s="39"/>
    </row>
    <row r="201" spans="1:24" ht="10.5" hidden="1" customHeight="1" x14ac:dyDescent="0.35">
      <c r="A201" s="10"/>
      <c r="B201" s="37"/>
      <c r="C201" s="37"/>
      <c r="D201" s="37"/>
      <c r="E201" s="44"/>
      <c r="F201" s="44"/>
      <c r="G201" s="44"/>
      <c r="H201" s="78"/>
      <c r="I201" s="39"/>
      <c r="J201" s="39"/>
      <c r="K201" s="39"/>
      <c r="L201" s="39"/>
      <c r="M201" s="69"/>
      <c r="N201" s="39"/>
      <c r="O201" s="39"/>
      <c r="P201" s="39"/>
      <c r="Q201" s="39"/>
      <c r="R201" s="39"/>
      <c r="S201" s="39"/>
      <c r="T201" s="39"/>
      <c r="U201" s="39"/>
      <c r="V201" s="39"/>
      <c r="W201" s="39"/>
      <c r="X201" s="39"/>
    </row>
    <row r="202" spans="1:24" ht="10.5" hidden="1" customHeight="1" x14ac:dyDescent="0.35">
      <c r="A202" s="10"/>
      <c r="B202" s="37"/>
      <c r="C202" s="37"/>
      <c r="D202" s="37"/>
      <c r="E202" s="44"/>
      <c r="F202" s="44"/>
      <c r="G202" s="44"/>
      <c r="H202" s="78"/>
      <c r="I202" s="39"/>
      <c r="J202" s="39"/>
      <c r="K202" s="39"/>
      <c r="L202" s="39"/>
      <c r="M202" s="69"/>
      <c r="N202" s="39"/>
      <c r="O202" s="39"/>
      <c r="P202" s="39"/>
      <c r="Q202" s="39"/>
      <c r="R202" s="39"/>
      <c r="S202" s="39"/>
      <c r="T202" s="39"/>
      <c r="U202" s="39"/>
      <c r="V202" s="39"/>
      <c r="W202" s="39"/>
      <c r="X202" s="39"/>
    </row>
    <row r="203" spans="1:24" ht="10.5" hidden="1" customHeight="1" x14ac:dyDescent="0.35">
      <c r="A203" s="10"/>
      <c r="B203" s="37"/>
      <c r="C203" s="37"/>
      <c r="D203" s="37"/>
      <c r="E203" s="44"/>
      <c r="F203" s="44"/>
      <c r="G203" s="44"/>
      <c r="H203" s="78"/>
      <c r="I203" s="39"/>
      <c r="J203" s="39"/>
      <c r="K203" s="39"/>
      <c r="L203" s="39"/>
      <c r="M203" s="69"/>
      <c r="N203" s="39"/>
      <c r="O203" s="39"/>
      <c r="P203" s="39"/>
      <c r="Q203" s="39"/>
      <c r="R203" s="39"/>
      <c r="S203" s="39"/>
      <c r="T203" s="39"/>
      <c r="U203" s="39"/>
      <c r="V203" s="39"/>
      <c r="W203" s="39"/>
      <c r="X203" s="39"/>
    </row>
    <row r="204" spans="1:24" ht="10.5" hidden="1" customHeight="1" x14ac:dyDescent="0.35">
      <c r="A204" s="10"/>
      <c r="B204" s="37"/>
      <c r="C204" s="37"/>
      <c r="D204" s="37"/>
      <c r="E204" s="44"/>
      <c r="F204" s="44"/>
      <c r="G204" s="44"/>
      <c r="H204" s="78"/>
      <c r="I204" s="39"/>
      <c r="J204" s="39"/>
      <c r="K204" s="39"/>
      <c r="L204" s="39"/>
      <c r="M204" s="69"/>
      <c r="N204" s="39"/>
      <c r="O204" s="39"/>
      <c r="P204" s="39"/>
      <c r="Q204" s="39"/>
      <c r="R204" s="39"/>
      <c r="S204" s="39"/>
      <c r="T204" s="39"/>
      <c r="U204" s="39"/>
      <c r="V204" s="39"/>
      <c r="W204" s="39"/>
      <c r="X204" s="39"/>
    </row>
    <row r="205" spans="1:24" ht="10.5" hidden="1" customHeight="1" x14ac:dyDescent="0.35">
      <c r="A205" s="10"/>
      <c r="B205" s="37"/>
      <c r="C205" s="37"/>
      <c r="D205" s="37"/>
      <c r="E205" s="44"/>
      <c r="F205" s="44"/>
      <c r="G205" s="44"/>
      <c r="H205" s="78"/>
      <c r="I205" s="39"/>
      <c r="J205" s="39"/>
      <c r="K205" s="39"/>
      <c r="L205" s="39"/>
      <c r="M205" s="69"/>
      <c r="N205" s="39"/>
      <c r="O205" s="39"/>
      <c r="P205" s="39"/>
      <c r="Q205" s="39"/>
      <c r="R205" s="39"/>
      <c r="S205" s="39"/>
      <c r="T205" s="39"/>
      <c r="U205" s="39"/>
      <c r="V205" s="39"/>
      <c r="W205" s="39"/>
      <c r="X205" s="39"/>
    </row>
    <row r="206" spans="1:24" ht="10.5" hidden="1" customHeight="1" x14ac:dyDescent="0.35">
      <c r="A206" s="10"/>
      <c r="B206" s="37"/>
      <c r="C206" s="37"/>
      <c r="D206" s="37"/>
      <c r="E206" s="44"/>
      <c r="F206" s="44"/>
      <c r="G206" s="44"/>
      <c r="H206" s="78"/>
      <c r="I206" s="39"/>
      <c r="J206" s="39"/>
      <c r="K206" s="39"/>
      <c r="L206" s="39"/>
      <c r="M206" s="69"/>
      <c r="N206" s="39"/>
      <c r="O206" s="39"/>
      <c r="P206" s="39"/>
      <c r="Q206" s="39"/>
      <c r="R206" s="39"/>
      <c r="S206" s="39"/>
      <c r="T206" s="39"/>
      <c r="U206" s="39"/>
      <c r="V206" s="39"/>
      <c r="W206" s="39"/>
      <c r="X206" s="39"/>
    </row>
    <row r="207" spans="1:24" ht="10.5" hidden="1" customHeight="1" x14ac:dyDescent="0.35">
      <c r="A207" s="10"/>
      <c r="B207" s="37"/>
      <c r="C207" s="37"/>
      <c r="D207" s="37"/>
      <c r="E207" s="44"/>
      <c r="F207" s="44"/>
      <c r="G207" s="44"/>
      <c r="H207" s="78"/>
      <c r="I207" s="39"/>
      <c r="J207" s="39"/>
      <c r="K207" s="39"/>
      <c r="L207" s="39"/>
      <c r="M207" s="69"/>
      <c r="N207" s="39"/>
      <c r="O207" s="39"/>
      <c r="P207" s="39"/>
      <c r="Q207" s="39"/>
      <c r="R207" s="39"/>
      <c r="S207" s="39"/>
      <c r="T207" s="39"/>
      <c r="U207" s="39"/>
      <c r="V207" s="39"/>
      <c r="W207" s="39"/>
      <c r="X207" s="39"/>
    </row>
    <row r="208" spans="1:24" ht="10.5" hidden="1" customHeight="1" x14ac:dyDescent="0.35">
      <c r="A208" s="10"/>
      <c r="B208" s="37"/>
      <c r="C208" s="37"/>
      <c r="D208" s="37"/>
      <c r="E208" s="44"/>
      <c r="F208" s="44"/>
      <c r="G208" s="44"/>
      <c r="H208" s="78"/>
      <c r="I208" s="39"/>
      <c r="J208" s="39"/>
      <c r="K208" s="39"/>
      <c r="L208" s="39"/>
      <c r="M208" s="69"/>
      <c r="N208" s="39"/>
      <c r="O208" s="39"/>
      <c r="P208" s="39"/>
      <c r="Q208" s="39"/>
      <c r="R208" s="39"/>
      <c r="S208" s="39"/>
      <c r="T208" s="39"/>
      <c r="U208" s="39"/>
      <c r="V208" s="39"/>
      <c r="W208" s="39"/>
      <c r="X208" s="39"/>
    </row>
    <row r="209" spans="1:24" ht="10.5" hidden="1" customHeight="1" x14ac:dyDescent="0.35">
      <c r="A209" s="10"/>
      <c r="B209" s="37"/>
      <c r="C209" s="37"/>
      <c r="D209" s="37"/>
      <c r="E209" s="44"/>
      <c r="F209" s="44"/>
      <c r="G209" s="44"/>
      <c r="H209" s="78"/>
      <c r="I209" s="39"/>
      <c r="J209" s="39"/>
      <c r="K209" s="39"/>
      <c r="L209" s="39"/>
      <c r="M209" s="69"/>
      <c r="N209" s="39"/>
      <c r="O209" s="39"/>
      <c r="P209" s="39"/>
      <c r="Q209" s="39"/>
      <c r="R209" s="39"/>
      <c r="S209" s="39"/>
      <c r="T209" s="39"/>
      <c r="U209" s="39"/>
      <c r="V209" s="39"/>
      <c r="W209" s="39"/>
      <c r="X209" s="39"/>
    </row>
    <row r="210" spans="1:24" ht="10.5" hidden="1" customHeight="1" x14ac:dyDescent="0.35">
      <c r="A210" s="10"/>
      <c r="B210" s="37"/>
      <c r="C210" s="37"/>
      <c r="D210" s="37"/>
      <c r="E210" s="44"/>
      <c r="F210" s="44"/>
      <c r="G210" s="44"/>
      <c r="H210" s="78"/>
      <c r="I210" s="39"/>
      <c r="J210" s="39"/>
      <c r="K210" s="39"/>
      <c r="L210" s="39"/>
      <c r="M210" s="69"/>
      <c r="N210" s="39"/>
      <c r="O210" s="39"/>
      <c r="P210" s="39"/>
      <c r="Q210" s="39"/>
      <c r="R210" s="39"/>
      <c r="S210" s="39"/>
      <c r="T210" s="39"/>
      <c r="U210" s="39"/>
      <c r="V210" s="39"/>
      <c r="W210" s="39"/>
      <c r="X210" s="39"/>
    </row>
    <row r="211" spans="1:24" ht="10.5" hidden="1" customHeight="1" x14ac:dyDescent="0.35">
      <c r="A211" s="10"/>
      <c r="B211" s="37"/>
      <c r="C211" s="37"/>
      <c r="D211" s="37"/>
      <c r="E211" s="44"/>
      <c r="F211" s="44"/>
      <c r="G211" s="44"/>
      <c r="H211" s="78"/>
      <c r="I211" s="39"/>
      <c r="J211" s="39"/>
      <c r="K211" s="39"/>
      <c r="L211" s="39"/>
      <c r="M211" s="69"/>
      <c r="N211" s="39"/>
      <c r="O211" s="39"/>
      <c r="P211" s="39"/>
      <c r="Q211" s="39"/>
      <c r="R211" s="39"/>
      <c r="S211" s="39"/>
      <c r="T211" s="39"/>
      <c r="U211" s="39"/>
      <c r="V211" s="39"/>
      <c r="W211" s="39"/>
      <c r="X211" s="39"/>
    </row>
    <row r="212" spans="1:24" ht="10.5" hidden="1" customHeight="1" x14ac:dyDescent="0.35">
      <c r="A212" s="10"/>
      <c r="B212" s="37"/>
      <c r="C212" s="37"/>
      <c r="D212" s="37"/>
      <c r="E212" s="44"/>
      <c r="F212" s="44"/>
      <c r="G212" s="44"/>
      <c r="H212" s="78"/>
      <c r="I212" s="39"/>
      <c r="J212" s="39"/>
      <c r="K212" s="39"/>
      <c r="L212" s="39"/>
      <c r="M212" s="69"/>
      <c r="N212" s="39"/>
      <c r="O212" s="39"/>
      <c r="P212" s="39"/>
      <c r="Q212" s="39"/>
      <c r="R212" s="39"/>
      <c r="S212" s="39"/>
      <c r="T212" s="39"/>
      <c r="U212" s="39"/>
      <c r="V212" s="39"/>
      <c r="W212" s="39"/>
      <c r="X212" s="39"/>
    </row>
    <row r="213" spans="1:24" ht="10.5" hidden="1" customHeight="1" x14ac:dyDescent="0.35">
      <c r="A213" s="10"/>
      <c r="B213" s="37"/>
      <c r="C213" s="37"/>
      <c r="D213" s="37"/>
      <c r="E213" s="44"/>
      <c r="F213" s="44"/>
      <c r="G213" s="44"/>
      <c r="H213" s="78"/>
      <c r="I213" s="39"/>
      <c r="J213" s="39"/>
      <c r="K213" s="39"/>
      <c r="L213" s="39"/>
      <c r="M213" s="69"/>
      <c r="N213" s="39"/>
      <c r="O213" s="39"/>
      <c r="P213" s="39"/>
      <c r="Q213" s="39"/>
      <c r="R213" s="39"/>
      <c r="S213" s="39"/>
      <c r="T213" s="39"/>
      <c r="U213" s="39"/>
      <c r="V213" s="39"/>
      <c r="W213" s="39"/>
      <c r="X213" s="39"/>
    </row>
    <row r="214" spans="1:24" ht="10.5" hidden="1" customHeight="1" x14ac:dyDescent="0.35">
      <c r="A214" s="10"/>
      <c r="B214" s="37"/>
      <c r="C214" s="37"/>
      <c r="D214" s="37"/>
      <c r="E214" s="44"/>
      <c r="F214" s="44"/>
      <c r="G214" s="44"/>
      <c r="H214" s="78"/>
      <c r="I214" s="39"/>
      <c r="J214" s="39"/>
      <c r="K214" s="39"/>
      <c r="L214" s="39"/>
      <c r="M214" s="69"/>
      <c r="N214" s="39"/>
      <c r="O214" s="39"/>
      <c r="P214" s="39"/>
      <c r="Q214" s="39"/>
      <c r="R214" s="39"/>
      <c r="S214" s="39"/>
      <c r="T214" s="39"/>
      <c r="U214" s="39"/>
      <c r="V214" s="39"/>
      <c r="W214" s="39"/>
      <c r="X214" s="39"/>
    </row>
    <row r="215" spans="1:24" ht="10.5" hidden="1" customHeight="1" x14ac:dyDescent="0.35">
      <c r="A215" s="10"/>
      <c r="B215" s="37"/>
      <c r="C215" s="37"/>
      <c r="D215" s="37"/>
      <c r="E215" s="44"/>
      <c r="F215" s="44"/>
      <c r="G215" s="44"/>
      <c r="H215" s="78"/>
      <c r="I215" s="39"/>
      <c r="J215" s="39"/>
      <c r="K215" s="39"/>
      <c r="L215" s="39"/>
      <c r="M215" s="69"/>
      <c r="N215" s="39"/>
      <c r="O215" s="39"/>
      <c r="P215" s="39"/>
      <c r="Q215" s="39"/>
      <c r="R215" s="39"/>
      <c r="S215" s="39"/>
      <c r="T215" s="39"/>
      <c r="U215" s="39"/>
      <c r="V215" s="39"/>
      <c r="W215" s="39"/>
      <c r="X215" s="39"/>
    </row>
    <row r="216" spans="1:24" ht="10.5" hidden="1" customHeight="1" x14ac:dyDescent="0.35">
      <c r="A216" s="10"/>
      <c r="B216" s="37"/>
      <c r="C216" s="37"/>
      <c r="D216" s="37"/>
      <c r="E216" s="44"/>
      <c r="F216" s="44"/>
      <c r="G216" s="44"/>
      <c r="H216" s="78"/>
      <c r="I216" s="39"/>
      <c r="J216" s="39"/>
      <c r="K216" s="39"/>
      <c r="L216" s="39"/>
      <c r="M216" s="69"/>
      <c r="N216" s="39"/>
      <c r="O216" s="39"/>
      <c r="P216" s="39"/>
      <c r="Q216" s="39"/>
      <c r="R216" s="39"/>
      <c r="S216" s="39"/>
      <c r="T216" s="39"/>
      <c r="U216" s="39"/>
      <c r="V216" s="39"/>
      <c r="W216" s="39"/>
      <c r="X216" s="39"/>
    </row>
    <row r="217" spans="1:24" ht="10.5" hidden="1" customHeight="1" x14ac:dyDescent="0.35">
      <c r="A217" s="10"/>
      <c r="B217" s="37"/>
      <c r="C217" s="37"/>
      <c r="D217" s="37"/>
      <c r="E217" s="44"/>
      <c r="F217" s="44"/>
      <c r="G217" s="44"/>
      <c r="H217" s="78"/>
      <c r="I217" s="39"/>
      <c r="J217" s="39"/>
      <c r="K217" s="39"/>
      <c r="L217" s="39"/>
      <c r="M217" s="69"/>
      <c r="N217" s="39"/>
      <c r="O217" s="39"/>
      <c r="P217" s="39"/>
      <c r="Q217" s="39"/>
      <c r="R217" s="39"/>
      <c r="S217" s="39"/>
      <c r="T217" s="39"/>
      <c r="U217" s="39"/>
      <c r="V217" s="39"/>
      <c r="W217" s="39"/>
      <c r="X217" s="39"/>
    </row>
    <row r="218" spans="1:24" ht="10.5" hidden="1" customHeight="1" x14ac:dyDescent="0.35">
      <c r="A218" s="10"/>
      <c r="B218" s="37"/>
      <c r="C218" s="37"/>
      <c r="D218" s="37"/>
      <c r="E218" s="44"/>
      <c r="F218" s="44"/>
      <c r="G218" s="44"/>
      <c r="H218" s="78"/>
      <c r="I218" s="39"/>
      <c r="J218" s="39"/>
      <c r="K218" s="39"/>
      <c r="L218" s="39"/>
      <c r="M218" s="69"/>
      <c r="N218" s="39"/>
      <c r="O218" s="39"/>
      <c r="P218" s="39"/>
      <c r="Q218" s="39"/>
      <c r="R218" s="39"/>
      <c r="S218" s="39"/>
      <c r="T218" s="39"/>
      <c r="U218" s="39"/>
      <c r="V218" s="39"/>
      <c r="W218" s="39"/>
      <c r="X218" s="39"/>
    </row>
    <row r="219" spans="1:24" ht="10.5" hidden="1" customHeight="1" x14ac:dyDescent="0.35">
      <c r="A219" s="10"/>
      <c r="B219" s="37"/>
      <c r="C219" s="37"/>
      <c r="D219" s="37"/>
      <c r="E219" s="44"/>
      <c r="F219" s="44"/>
      <c r="G219" s="44"/>
      <c r="H219" s="78"/>
      <c r="I219" s="39"/>
      <c r="J219" s="39"/>
      <c r="K219" s="39"/>
      <c r="L219" s="39"/>
      <c r="M219" s="69"/>
      <c r="N219" s="39"/>
      <c r="O219" s="39"/>
      <c r="P219" s="39"/>
      <c r="Q219" s="39"/>
      <c r="R219" s="39"/>
      <c r="S219" s="39"/>
      <c r="T219" s="39"/>
      <c r="U219" s="39"/>
      <c r="V219" s="39"/>
      <c r="W219" s="39"/>
      <c r="X219" s="39"/>
    </row>
    <row r="220" spans="1:24" ht="10.5" hidden="1" customHeight="1" x14ac:dyDescent="0.35">
      <c r="A220" s="10"/>
      <c r="B220" s="37"/>
      <c r="C220" s="37"/>
      <c r="D220" s="37"/>
      <c r="E220" s="44"/>
      <c r="F220" s="44"/>
      <c r="G220" s="44"/>
      <c r="H220" s="78"/>
      <c r="I220" s="39"/>
      <c r="J220" s="39"/>
      <c r="K220" s="39"/>
      <c r="L220" s="39"/>
      <c r="M220" s="69"/>
      <c r="N220" s="39"/>
      <c r="O220" s="39"/>
      <c r="P220" s="39"/>
      <c r="Q220" s="39"/>
      <c r="R220" s="39"/>
      <c r="S220" s="39"/>
      <c r="T220" s="39"/>
      <c r="U220" s="39"/>
      <c r="V220" s="39"/>
      <c r="W220" s="39"/>
      <c r="X220" s="39"/>
    </row>
    <row r="221" spans="1:24" ht="10.5" hidden="1" customHeight="1" x14ac:dyDescent="0.35">
      <c r="A221" s="10"/>
      <c r="B221" s="37"/>
      <c r="C221" s="37"/>
      <c r="D221" s="37"/>
      <c r="E221" s="44"/>
      <c r="F221" s="44"/>
      <c r="G221" s="44"/>
      <c r="H221" s="78"/>
      <c r="I221" s="39"/>
      <c r="J221" s="39"/>
      <c r="K221" s="39"/>
      <c r="L221" s="39"/>
      <c r="M221" s="69"/>
      <c r="N221" s="39"/>
      <c r="O221" s="39"/>
      <c r="P221" s="39"/>
      <c r="Q221" s="39"/>
      <c r="R221" s="39"/>
      <c r="S221" s="39"/>
      <c r="T221" s="39"/>
      <c r="U221" s="39"/>
      <c r="V221" s="39"/>
      <c r="W221" s="39"/>
      <c r="X221" s="39"/>
    </row>
    <row r="222" spans="1:24" ht="10.5" hidden="1" customHeight="1" x14ac:dyDescent="0.35">
      <c r="A222" s="10"/>
      <c r="B222" s="37"/>
      <c r="C222" s="37"/>
      <c r="D222" s="37"/>
      <c r="E222" s="44"/>
      <c r="F222" s="44"/>
      <c r="G222" s="44"/>
      <c r="H222" s="78"/>
      <c r="I222" s="39"/>
      <c r="J222" s="39"/>
      <c r="K222" s="39"/>
      <c r="L222" s="39"/>
      <c r="M222" s="69"/>
      <c r="N222" s="39"/>
      <c r="O222" s="39"/>
      <c r="P222" s="39"/>
      <c r="Q222" s="39"/>
      <c r="R222" s="39"/>
      <c r="S222" s="39"/>
      <c r="T222" s="39"/>
      <c r="U222" s="39"/>
      <c r="V222" s="39"/>
      <c r="W222" s="39"/>
      <c r="X222" s="39"/>
    </row>
    <row r="223" spans="1:24" ht="10.5" hidden="1" customHeight="1" x14ac:dyDescent="0.35">
      <c r="A223" s="10"/>
      <c r="B223" s="37"/>
      <c r="C223" s="37"/>
      <c r="D223" s="37"/>
      <c r="E223" s="44"/>
      <c r="F223" s="44"/>
      <c r="G223" s="44"/>
      <c r="H223" s="78"/>
      <c r="I223" s="39"/>
      <c r="J223" s="39"/>
      <c r="K223" s="39"/>
      <c r="L223" s="39"/>
      <c r="M223" s="69"/>
      <c r="N223" s="39"/>
      <c r="O223" s="39"/>
      <c r="P223" s="39"/>
      <c r="Q223" s="39"/>
      <c r="R223" s="39"/>
      <c r="S223" s="39"/>
      <c r="T223" s="39"/>
      <c r="U223" s="39"/>
      <c r="V223" s="39"/>
      <c r="W223" s="39"/>
      <c r="X223" s="39"/>
    </row>
    <row r="224" spans="1:24" ht="10.5" hidden="1" customHeight="1" x14ac:dyDescent="0.35">
      <c r="A224" s="10"/>
      <c r="B224" s="37"/>
      <c r="C224" s="37"/>
      <c r="D224" s="37"/>
      <c r="E224" s="44"/>
      <c r="F224" s="44"/>
      <c r="G224" s="44"/>
      <c r="H224" s="78"/>
      <c r="I224" s="39"/>
      <c r="J224" s="39"/>
      <c r="K224" s="39"/>
      <c r="L224" s="39"/>
      <c r="M224" s="69"/>
      <c r="N224" s="39"/>
      <c r="O224" s="39"/>
      <c r="P224" s="39"/>
      <c r="Q224" s="39"/>
      <c r="R224" s="39"/>
      <c r="S224" s="39"/>
      <c r="T224" s="39"/>
      <c r="U224" s="39"/>
      <c r="V224" s="39"/>
      <c r="W224" s="39"/>
      <c r="X224" s="39"/>
    </row>
    <row r="225" spans="1:24" ht="10.5" hidden="1" customHeight="1" x14ac:dyDescent="0.35">
      <c r="A225" s="10"/>
      <c r="B225" s="37"/>
      <c r="C225" s="37"/>
      <c r="D225" s="37"/>
      <c r="E225" s="44"/>
      <c r="F225" s="44"/>
      <c r="G225" s="44"/>
      <c r="H225" s="78"/>
      <c r="I225" s="39"/>
      <c r="J225" s="39"/>
      <c r="K225" s="39"/>
      <c r="L225" s="39"/>
      <c r="M225" s="69"/>
      <c r="N225" s="39"/>
      <c r="O225" s="39"/>
      <c r="P225" s="39"/>
      <c r="Q225" s="39"/>
      <c r="R225" s="39"/>
      <c r="S225" s="39"/>
      <c r="T225" s="39"/>
      <c r="U225" s="39"/>
      <c r="V225" s="39"/>
      <c r="W225" s="39"/>
      <c r="X225" s="39"/>
    </row>
    <row r="226" spans="1:24" ht="10.5" hidden="1" customHeight="1" x14ac:dyDescent="0.35">
      <c r="A226" s="10"/>
      <c r="B226" s="37"/>
      <c r="C226" s="37"/>
      <c r="D226" s="37"/>
      <c r="E226" s="44"/>
      <c r="F226" s="44"/>
      <c r="G226" s="44"/>
      <c r="H226" s="78"/>
      <c r="I226" s="39"/>
      <c r="J226" s="39"/>
      <c r="K226" s="39"/>
      <c r="L226" s="39"/>
      <c r="M226" s="69"/>
      <c r="N226" s="39"/>
      <c r="O226" s="39"/>
      <c r="P226" s="39"/>
      <c r="Q226" s="39"/>
      <c r="R226" s="39"/>
      <c r="S226" s="39"/>
      <c r="T226" s="39"/>
      <c r="U226" s="39"/>
      <c r="V226" s="39"/>
      <c r="W226" s="39"/>
      <c r="X226" s="39"/>
    </row>
    <row r="227" spans="1:24" ht="10.5" hidden="1" customHeight="1" x14ac:dyDescent="0.35">
      <c r="A227" s="10"/>
      <c r="B227" s="37"/>
      <c r="C227" s="37"/>
      <c r="D227" s="37"/>
      <c r="E227" s="44"/>
      <c r="F227" s="44"/>
      <c r="G227" s="44"/>
      <c r="H227" s="78"/>
      <c r="I227" s="39"/>
      <c r="J227" s="39"/>
      <c r="K227" s="39"/>
      <c r="L227" s="39"/>
      <c r="M227" s="69"/>
      <c r="N227" s="39"/>
      <c r="O227" s="39"/>
      <c r="P227" s="39"/>
      <c r="Q227" s="39"/>
      <c r="R227" s="39"/>
      <c r="S227" s="39"/>
      <c r="T227" s="39"/>
      <c r="U227" s="39"/>
      <c r="V227" s="39"/>
      <c r="W227" s="39"/>
      <c r="X227" s="39"/>
    </row>
    <row r="228" spans="1:24" ht="10.5" hidden="1" customHeight="1" x14ac:dyDescent="0.35">
      <c r="A228" s="10"/>
      <c r="B228" s="37"/>
      <c r="C228" s="37"/>
      <c r="D228" s="37"/>
      <c r="E228" s="44"/>
      <c r="F228" s="44"/>
      <c r="G228" s="44"/>
      <c r="H228" s="78"/>
      <c r="I228" s="39"/>
      <c r="J228" s="39"/>
      <c r="K228" s="39"/>
      <c r="L228" s="39"/>
      <c r="M228" s="69"/>
      <c r="N228" s="39"/>
      <c r="O228" s="39"/>
      <c r="P228" s="39"/>
      <c r="Q228" s="39"/>
      <c r="R228" s="39"/>
      <c r="S228" s="39"/>
      <c r="T228" s="39"/>
      <c r="U228" s="39"/>
      <c r="V228" s="39"/>
      <c r="W228" s="39"/>
      <c r="X228" s="39"/>
    </row>
    <row r="229" spans="1:24" ht="10.5" hidden="1" customHeight="1" x14ac:dyDescent="0.35">
      <c r="A229" s="10"/>
      <c r="B229" s="37"/>
      <c r="C229" s="37"/>
      <c r="D229" s="37"/>
      <c r="E229" s="44"/>
      <c r="F229" s="44"/>
      <c r="G229" s="44"/>
      <c r="H229" s="78"/>
      <c r="I229" s="39"/>
      <c r="J229" s="39"/>
      <c r="K229" s="39"/>
      <c r="L229" s="39"/>
      <c r="M229" s="69"/>
      <c r="N229" s="39"/>
      <c r="O229" s="39"/>
      <c r="P229" s="39"/>
      <c r="Q229" s="39"/>
      <c r="R229" s="39"/>
      <c r="S229" s="39"/>
      <c r="T229" s="39"/>
      <c r="U229" s="39"/>
      <c r="V229" s="39"/>
      <c r="W229" s="39"/>
      <c r="X229" s="39"/>
    </row>
    <row r="230" spans="1:24" ht="10.5" hidden="1" customHeight="1" x14ac:dyDescent="0.35">
      <c r="A230" s="10"/>
      <c r="B230" s="37"/>
      <c r="C230" s="37"/>
      <c r="D230" s="37"/>
      <c r="E230" s="44"/>
      <c r="F230" s="44"/>
      <c r="G230" s="44"/>
      <c r="H230" s="78"/>
      <c r="I230" s="39"/>
      <c r="J230" s="39"/>
      <c r="K230" s="39"/>
      <c r="L230" s="39"/>
      <c r="M230" s="69"/>
      <c r="N230" s="39"/>
      <c r="O230" s="39"/>
      <c r="P230" s="39"/>
      <c r="Q230" s="39"/>
      <c r="R230" s="39"/>
      <c r="S230" s="39"/>
      <c r="T230" s="39"/>
      <c r="U230" s="39"/>
      <c r="V230" s="39"/>
      <c r="W230" s="39"/>
      <c r="X230" s="39"/>
    </row>
    <row r="231" spans="1:24" ht="10.5" hidden="1" customHeight="1" x14ac:dyDescent="0.35">
      <c r="A231" s="10"/>
      <c r="B231" s="37"/>
      <c r="C231" s="37"/>
      <c r="D231" s="37"/>
      <c r="E231" s="44"/>
      <c r="F231" s="44"/>
      <c r="G231" s="44"/>
      <c r="H231" s="78"/>
      <c r="I231" s="39"/>
      <c r="J231" s="39"/>
      <c r="K231" s="39"/>
      <c r="L231" s="39"/>
      <c r="M231" s="69"/>
      <c r="N231" s="39"/>
      <c r="O231" s="39"/>
      <c r="P231" s="39"/>
      <c r="Q231" s="39"/>
      <c r="R231" s="39"/>
      <c r="S231" s="39"/>
      <c r="T231" s="39"/>
      <c r="U231" s="39"/>
      <c r="V231" s="39"/>
      <c r="W231" s="39"/>
      <c r="X231" s="39"/>
    </row>
    <row r="232" spans="1:24" ht="10.5" hidden="1" customHeight="1" x14ac:dyDescent="0.35">
      <c r="A232" s="10"/>
      <c r="B232" s="37"/>
      <c r="C232" s="37"/>
      <c r="D232" s="37"/>
      <c r="E232" s="44"/>
      <c r="F232" s="44"/>
      <c r="G232" s="44"/>
      <c r="H232" s="78"/>
      <c r="I232" s="39"/>
      <c r="J232" s="39"/>
      <c r="K232" s="39"/>
      <c r="L232" s="39"/>
      <c r="M232" s="69"/>
      <c r="N232" s="39"/>
      <c r="O232" s="39"/>
      <c r="P232" s="39"/>
      <c r="Q232" s="39"/>
      <c r="R232" s="39"/>
      <c r="S232" s="39"/>
      <c r="T232" s="39"/>
      <c r="U232" s="39"/>
      <c r="V232" s="39"/>
      <c r="W232" s="39"/>
      <c r="X232" s="39"/>
    </row>
    <row r="233" spans="1:24" ht="10.5" hidden="1" customHeight="1" x14ac:dyDescent="0.35">
      <c r="A233" s="10"/>
      <c r="B233" s="37"/>
      <c r="C233" s="37"/>
      <c r="D233" s="37"/>
      <c r="E233" s="44"/>
      <c r="F233" s="44"/>
      <c r="G233" s="44"/>
      <c r="H233" s="78"/>
      <c r="I233" s="39"/>
      <c r="J233" s="39"/>
      <c r="K233" s="39"/>
      <c r="L233" s="39"/>
      <c r="M233" s="69"/>
      <c r="N233" s="39"/>
      <c r="O233" s="39"/>
      <c r="P233" s="39"/>
      <c r="Q233" s="39"/>
      <c r="R233" s="39"/>
      <c r="S233" s="39"/>
      <c r="T233" s="39"/>
      <c r="U233" s="39"/>
      <c r="V233" s="39"/>
      <c r="W233" s="39"/>
      <c r="X233" s="39"/>
    </row>
    <row r="234" spans="1:24" ht="10.5" hidden="1" customHeight="1" x14ac:dyDescent="0.35">
      <c r="A234" s="10"/>
      <c r="B234" s="37"/>
      <c r="C234" s="37"/>
      <c r="D234" s="37"/>
      <c r="E234" s="44"/>
      <c r="F234" s="44"/>
      <c r="G234" s="44"/>
      <c r="H234" s="78"/>
      <c r="I234" s="39"/>
      <c r="J234" s="39"/>
      <c r="K234" s="39"/>
      <c r="L234" s="39"/>
      <c r="M234" s="69"/>
      <c r="N234" s="39"/>
      <c r="O234" s="39"/>
      <c r="P234" s="39"/>
      <c r="Q234" s="39"/>
      <c r="R234" s="39"/>
      <c r="S234" s="39"/>
      <c r="T234" s="39"/>
      <c r="U234" s="39"/>
      <c r="V234" s="39"/>
      <c r="W234" s="39"/>
      <c r="X234" s="39"/>
    </row>
    <row r="235" spans="1:24" ht="10.5" hidden="1" customHeight="1" x14ac:dyDescent="0.35">
      <c r="A235" s="10"/>
      <c r="B235" s="37"/>
      <c r="C235" s="37"/>
      <c r="D235" s="37"/>
      <c r="E235" s="44"/>
      <c r="F235" s="44"/>
      <c r="G235" s="44"/>
      <c r="H235" s="78"/>
      <c r="I235" s="39"/>
      <c r="J235" s="39"/>
      <c r="K235" s="39"/>
      <c r="L235" s="39"/>
      <c r="M235" s="69"/>
      <c r="N235" s="39"/>
      <c r="O235" s="39"/>
      <c r="P235" s="39"/>
      <c r="Q235" s="39"/>
      <c r="R235" s="39"/>
      <c r="S235" s="39"/>
      <c r="T235" s="39"/>
      <c r="U235" s="39"/>
      <c r="V235" s="39"/>
      <c r="W235" s="39"/>
      <c r="X235" s="39"/>
    </row>
    <row r="236" spans="1:24" ht="10.5" hidden="1" customHeight="1" x14ac:dyDescent="0.35">
      <c r="A236" s="10"/>
      <c r="B236" s="37"/>
      <c r="C236" s="37"/>
      <c r="D236" s="37"/>
      <c r="E236" s="44"/>
      <c r="F236" s="44"/>
      <c r="G236" s="44"/>
      <c r="H236" s="78"/>
      <c r="I236" s="39"/>
      <c r="J236" s="39"/>
      <c r="K236" s="39"/>
      <c r="L236" s="39"/>
      <c r="M236" s="69"/>
      <c r="N236" s="39"/>
      <c r="O236" s="39"/>
      <c r="P236" s="39"/>
      <c r="Q236" s="39"/>
      <c r="R236" s="39"/>
      <c r="S236" s="39"/>
      <c r="T236" s="39"/>
      <c r="U236" s="39"/>
      <c r="V236" s="39"/>
      <c r="W236" s="39"/>
      <c r="X236" s="39"/>
    </row>
    <row r="237" spans="1:24" ht="10.5" hidden="1" customHeight="1" x14ac:dyDescent="0.35">
      <c r="A237" s="10"/>
      <c r="B237" s="37"/>
      <c r="C237" s="37"/>
      <c r="D237" s="37"/>
      <c r="E237" s="44"/>
      <c r="F237" s="44"/>
      <c r="G237" s="44"/>
      <c r="H237" s="78"/>
      <c r="I237" s="39"/>
      <c r="J237" s="39"/>
      <c r="K237" s="39"/>
      <c r="L237" s="39"/>
      <c r="M237" s="69"/>
      <c r="N237" s="39"/>
      <c r="O237" s="39"/>
      <c r="P237" s="39"/>
      <c r="Q237" s="39"/>
      <c r="R237" s="39"/>
      <c r="S237" s="39"/>
      <c r="T237" s="39"/>
      <c r="U237" s="39"/>
      <c r="V237" s="39"/>
      <c r="W237" s="39"/>
      <c r="X237" s="39"/>
    </row>
    <row r="238" spans="1:24" ht="10.5" hidden="1" customHeight="1" x14ac:dyDescent="0.35">
      <c r="A238" s="10"/>
      <c r="B238" s="37"/>
      <c r="C238" s="37"/>
      <c r="D238" s="37"/>
      <c r="E238" s="44"/>
      <c r="F238" s="44"/>
      <c r="G238" s="44"/>
      <c r="H238" s="78"/>
      <c r="I238" s="39"/>
      <c r="J238" s="39"/>
      <c r="K238" s="39"/>
      <c r="L238" s="39"/>
      <c r="M238" s="69"/>
      <c r="N238" s="39"/>
      <c r="O238" s="39"/>
      <c r="P238" s="39"/>
      <c r="Q238" s="39"/>
      <c r="R238" s="39"/>
      <c r="S238" s="39"/>
      <c r="T238" s="39"/>
      <c r="U238" s="39"/>
      <c r="V238" s="39"/>
      <c r="W238" s="39"/>
      <c r="X238" s="39"/>
    </row>
    <row r="239" spans="1:24" ht="10.5" hidden="1" customHeight="1" x14ac:dyDescent="0.35">
      <c r="A239" s="10"/>
      <c r="B239" s="37"/>
      <c r="C239" s="37"/>
      <c r="D239" s="37"/>
      <c r="E239" s="44"/>
      <c r="F239" s="44"/>
      <c r="G239" s="44"/>
      <c r="H239" s="78"/>
      <c r="I239" s="39"/>
      <c r="J239" s="39"/>
      <c r="K239" s="39"/>
      <c r="L239" s="39"/>
      <c r="M239" s="69"/>
      <c r="N239" s="39"/>
      <c r="O239" s="39"/>
      <c r="P239" s="39"/>
      <c r="Q239" s="39"/>
      <c r="R239" s="39"/>
      <c r="S239" s="39"/>
      <c r="T239" s="39"/>
      <c r="U239" s="39"/>
      <c r="V239" s="39"/>
      <c r="W239" s="39"/>
      <c r="X239" s="39"/>
    </row>
    <row r="240" spans="1:24" ht="10.5" hidden="1" customHeight="1" x14ac:dyDescent="0.35">
      <c r="A240" s="10"/>
      <c r="B240" s="37"/>
      <c r="C240" s="37"/>
      <c r="D240" s="37"/>
      <c r="E240" s="44"/>
      <c r="F240" s="44"/>
      <c r="G240" s="44"/>
      <c r="H240" s="78"/>
      <c r="I240" s="39"/>
      <c r="J240" s="39"/>
      <c r="K240" s="39"/>
      <c r="L240" s="39"/>
      <c r="M240" s="69"/>
      <c r="N240" s="39"/>
      <c r="O240" s="39"/>
      <c r="P240" s="39"/>
      <c r="Q240" s="39"/>
      <c r="R240" s="39"/>
      <c r="S240" s="39"/>
      <c r="T240" s="39"/>
      <c r="U240" s="39"/>
      <c r="V240" s="39"/>
      <c r="W240" s="39"/>
      <c r="X240" s="39"/>
    </row>
    <row r="241" spans="1:24" ht="10.5" hidden="1" customHeight="1" x14ac:dyDescent="0.35">
      <c r="A241" s="10"/>
      <c r="B241" s="37"/>
      <c r="C241" s="37"/>
      <c r="D241" s="37"/>
      <c r="E241" s="44"/>
      <c r="F241" s="44"/>
      <c r="G241" s="44"/>
      <c r="H241" s="78"/>
      <c r="I241" s="39"/>
      <c r="J241" s="39"/>
      <c r="K241" s="39"/>
      <c r="L241" s="39"/>
      <c r="M241" s="69"/>
      <c r="N241" s="39"/>
      <c r="O241" s="39"/>
      <c r="P241" s="39"/>
      <c r="Q241" s="39"/>
      <c r="R241" s="39"/>
      <c r="S241" s="39"/>
      <c r="T241" s="39"/>
      <c r="U241" s="39"/>
      <c r="V241" s="39"/>
      <c r="W241" s="39"/>
      <c r="X241" s="39"/>
    </row>
    <row r="242" spans="1:24" ht="10.5" hidden="1" customHeight="1" x14ac:dyDescent="0.35">
      <c r="A242" s="10"/>
      <c r="B242" s="37"/>
      <c r="C242" s="37"/>
      <c r="D242" s="37"/>
      <c r="E242" s="44"/>
      <c r="F242" s="44"/>
      <c r="G242" s="44"/>
      <c r="H242" s="78"/>
      <c r="I242" s="39"/>
      <c r="J242" s="39"/>
      <c r="K242" s="39"/>
      <c r="L242" s="39"/>
      <c r="M242" s="69"/>
      <c r="N242" s="39"/>
      <c r="O242" s="39"/>
      <c r="P242" s="39"/>
      <c r="Q242" s="39"/>
      <c r="R242" s="39"/>
      <c r="S242" s="39"/>
      <c r="T242" s="39"/>
      <c r="U242" s="39"/>
      <c r="V242" s="39"/>
      <c r="W242" s="39"/>
      <c r="X242" s="39"/>
    </row>
    <row r="243" spans="1:24" ht="10.5" hidden="1" customHeight="1" x14ac:dyDescent="0.35">
      <c r="A243" s="10"/>
      <c r="B243" s="37"/>
      <c r="C243" s="37"/>
      <c r="D243" s="37"/>
      <c r="E243" s="44"/>
      <c r="F243" s="44"/>
      <c r="G243" s="44"/>
      <c r="H243" s="78"/>
      <c r="I243" s="39"/>
      <c r="J243" s="39"/>
      <c r="K243" s="39"/>
      <c r="L243" s="39"/>
      <c r="M243" s="69"/>
      <c r="N243" s="39"/>
      <c r="O243" s="39"/>
      <c r="P243" s="39"/>
      <c r="Q243" s="39"/>
      <c r="R243" s="39"/>
      <c r="S243" s="39"/>
      <c r="T243" s="39"/>
      <c r="U243" s="39"/>
      <c r="V243" s="39"/>
      <c r="W243" s="39"/>
      <c r="X243" s="39"/>
    </row>
    <row r="244" spans="1:24" ht="10.5" hidden="1" customHeight="1" x14ac:dyDescent="0.35">
      <c r="A244" s="10"/>
      <c r="B244" s="37"/>
      <c r="C244" s="37"/>
      <c r="D244" s="37"/>
      <c r="E244" s="44"/>
      <c r="F244" s="44"/>
      <c r="G244" s="44"/>
      <c r="H244" s="78"/>
      <c r="I244" s="39"/>
      <c r="J244" s="39"/>
      <c r="K244" s="39"/>
      <c r="L244" s="39"/>
      <c r="M244" s="69"/>
      <c r="N244" s="39"/>
      <c r="O244" s="39"/>
      <c r="P244" s="39"/>
      <c r="Q244" s="39"/>
      <c r="R244" s="39"/>
      <c r="S244" s="39"/>
      <c r="T244" s="39"/>
      <c r="U244" s="39"/>
      <c r="V244" s="39"/>
      <c r="W244" s="39"/>
      <c r="X244" s="39"/>
    </row>
    <row r="245" spans="1:24" ht="10.5" hidden="1" customHeight="1" x14ac:dyDescent="0.35">
      <c r="A245" s="10"/>
      <c r="B245" s="37"/>
      <c r="C245" s="37"/>
      <c r="D245" s="37"/>
      <c r="E245" s="44"/>
      <c r="F245" s="44"/>
      <c r="G245" s="44"/>
      <c r="H245" s="78"/>
      <c r="I245" s="39"/>
      <c r="J245" s="39"/>
      <c r="K245" s="39"/>
      <c r="L245" s="39"/>
      <c r="M245" s="69"/>
      <c r="N245" s="39"/>
      <c r="O245" s="39"/>
      <c r="P245" s="39"/>
      <c r="Q245" s="39"/>
      <c r="R245" s="39"/>
      <c r="S245" s="39"/>
      <c r="T245" s="39"/>
      <c r="U245" s="39"/>
      <c r="V245" s="39"/>
      <c r="W245" s="39"/>
      <c r="X245" s="39"/>
    </row>
    <row r="246" spans="1:24" ht="10.5" hidden="1" customHeight="1" x14ac:dyDescent="0.35">
      <c r="A246" s="10"/>
      <c r="B246" s="37"/>
      <c r="C246" s="37"/>
      <c r="D246" s="37"/>
      <c r="E246" s="44"/>
      <c r="F246" s="44"/>
      <c r="G246" s="44"/>
      <c r="H246" s="78"/>
      <c r="I246" s="39"/>
      <c r="J246" s="39"/>
      <c r="K246" s="39"/>
      <c r="L246" s="39"/>
      <c r="M246" s="69"/>
      <c r="N246" s="39"/>
      <c r="O246" s="39"/>
      <c r="P246" s="39"/>
      <c r="Q246" s="39"/>
      <c r="R246" s="39"/>
      <c r="S246" s="39"/>
      <c r="T246" s="39"/>
      <c r="U246" s="39"/>
      <c r="V246" s="39"/>
      <c r="W246" s="39"/>
      <c r="X246" s="39"/>
    </row>
    <row r="247" spans="1:24" ht="10.5" hidden="1" customHeight="1" x14ac:dyDescent="0.35">
      <c r="A247" s="10"/>
      <c r="B247" s="37"/>
      <c r="C247" s="37"/>
      <c r="D247" s="37"/>
      <c r="E247" s="44"/>
      <c r="F247" s="44"/>
      <c r="G247" s="44"/>
      <c r="H247" s="78"/>
      <c r="I247" s="39"/>
      <c r="J247" s="39"/>
      <c r="K247" s="39"/>
      <c r="L247" s="39"/>
      <c r="M247" s="69"/>
      <c r="N247" s="39"/>
      <c r="O247" s="39"/>
      <c r="P247" s="39"/>
      <c r="Q247" s="39"/>
      <c r="R247" s="39"/>
      <c r="S247" s="39"/>
      <c r="T247" s="39"/>
      <c r="U247" s="39"/>
      <c r="V247" s="39"/>
      <c r="W247" s="39"/>
      <c r="X247" s="39"/>
    </row>
    <row r="248" spans="1:24" ht="10.5" hidden="1" customHeight="1" x14ac:dyDescent="0.35">
      <c r="A248" s="10"/>
      <c r="B248" s="37"/>
      <c r="C248" s="37"/>
      <c r="D248" s="37"/>
      <c r="E248" s="44"/>
      <c r="F248" s="44"/>
      <c r="G248" s="44"/>
      <c r="H248" s="78"/>
      <c r="I248" s="39"/>
      <c r="J248" s="39"/>
      <c r="K248" s="39"/>
      <c r="L248" s="39"/>
      <c r="M248" s="69"/>
      <c r="N248" s="39"/>
      <c r="O248" s="39"/>
      <c r="P248" s="39"/>
      <c r="Q248" s="39"/>
      <c r="R248" s="39"/>
      <c r="S248" s="39"/>
      <c r="T248" s="39"/>
      <c r="U248" s="39"/>
      <c r="V248" s="39"/>
      <c r="W248" s="39"/>
      <c r="X248" s="39"/>
    </row>
    <row r="249" spans="1:24" ht="10.5" hidden="1" customHeight="1" x14ac:dyDescent="0.35">
      <c r="A249" s="10"/>
      <c r="B249" s="37"/>
      <c r="C249" s="37"/>
      <c r="D249" s="37"/>
      <c r="E249" s="44"/>
      <c r="F249" s="44"/>
      <c r="G249" s="44"/>
      <c r="H249" s="78"/>
      <c r="I249" s="39"/>
      <c r="J249" s="39"/>
      <c r="K249" s="39"/>
      <c r="L249" s="39"/>
      <c r="M249" s="69"/>
      <c r="N249" s="39"/>
      <c r="O249" s="39"/>
      <c r="P249" s="39"/>
      <c r="Q249" s="39"/>
      <c r="R249" s="39"/>
      <c r="S249" s="39"/>
      <c r="T249" s="39"/>
      <c r="U249" s="39"/>
      <c r="V249" s="39"/>
      <c r="W249" s="39"/>
      <c r="X249" s="39"/>
    </row>
    <row r="250" spans="1:24" ht="10.5" hidden="1" customHeight="1" x14ac:dyDescent="0.35">
      <c r="A250" s="10"/>
      <c r="B250" s="37"/>
      <c r="C250" s="37"/>
      <c r="D250" s="37"/>
      <c r="E250" s="44"/>
      <c r="F250" s="44"/>
      <c r="G250" s="44"/>
      <c r="H250" s="78"/>
      <c r="I250" s="39"/>
      <c r="J250" s="39"/>
      <c r="K250" s="39"/>
      <c r="L250" s="39"/>
      <c r="M250" s="69"/>
      <c r="N250" s="39"/>
      <c r="O250" s="39"/>
      <c r="P250" s="39"/>
      <c r="Q250" s="39"/>
      <c r="R250" s="39"/>
      <c r="S250" s="39"/>
      <c r="T250" s="39"/>
      <c r="U250" s="39"/>
      <c r="V250" s="39"/>
      <c r="W250" s="39"/>
      <c r="X250" s="39"/>
    </row>
    <row r="251" spans="1:24" ht="10.5" hidden="1" customHeight="1" x14ac:dyDescent="0.35">
      <c r="A251" s="10"/>
      <c r="B251" s="37"/>
      <c r="C251" s="37"/>
      <c r="D251" s="37"/>
      <c r="E251" s="44"/>
      <c r="F251" s="44"/>
      <c r="G251" s="44"/>
      <c r="H251" s="78"/>
      <c r="I251" s="39"/>
      <c r="J251" s="39"/>
      <c r="K251" s="39"/>
      <c r="L251" s="39"/>
      <c r="M251" s="69"/>
      <c r="N251" s="39"/>
      <c r="O251" s="39"/>
      <c r="P251" s="39"/>
      <c r="Q251" s="39"/>
      <c r="R251" s="39"/>
      <c r="S251" s="39"/>
      <c r="T251" s="39"/>
      <c r="U251" s="39"/>
      <c r="V251" s="39"/>
      <c r="W251" s="39"/>
      <c r="X251" s="39"/>
    </row>
    <row r="252" spans="1:24" ht="10.5" hidden="1" customHeight="1" x14ac:dyDescent="0.35">
      <c r="A252" s="10"/>
      <c r="B252" s="37"/>
      <c r="C252" s="37"/>
      <c r="D252" s="37"/>
      <c r="E252" s="44"/>
      <c r="F252" s="44"/>
      <c r="G252" s="44"/>
      <c r="H252" s="78"/>
      <c r="I252" s="39"/>
      <c r="J252" s="39"/>
      <c r="K252" s="39"/>
      <c r="L252" s="39"/>
      <c r="M252" s="69"/>
      <c r="N252" s="39"/>
      <c r="O252" s="39"/>
      <c r="P252" s="39"/>
      <c r="Q252" s="39"/>
      <c r="R252" s="39"/>
      <c r="S252" s="39"/>
      <c r="T252" s="39"/>
      <c r="U252" s="39"/>
      <c r="V252" s="39"/>
      <c r="W252" s="39"/>
      <c r="X252" s="39"/>
    </row>
    <row r="253" spans="1:24" ht="10.5" hidden="1" customHeight="1" x14ac:dyDescent="0.35">
      <c r="A253" s="10"/>
      <c r="B253" s="37"/>
      <c r="C253" s="37"/>
      <c r="D253" s="37"/>
      <c r="E253" s="44"/>
      <c r="F253" s="44"/>
      <c r="G253" s="44"/>
      <c r="H253" s="78"/>
      <c r="I253" s="39"/>
      <c r="J253" s="39"/>
      <c r="K253" s="39"/>
      <c r="L253" s="39"/>
      <c r="M253" s="69"/>
      <c r="N253" s="39"/>
      <c r="O253" s="39"/>
      <c r="P253" s="39"/>
      <c r="Q253" s="39"/>
      <c r="R253" s="39"/>
      <c r="S253" s="39"/>
      <c r="T253" s="39"/>
      <c r="U253" s="39"/>
      <c r="V253" s="39"/>
      <c r="W253" s="39"/>
      <c r="X253" s="39"/>
    </row>
    <row r="254" spans="1:24" ht="10.5" hidden="1" customHeight="1" x14ac:dyDescent="0.35">
      <c r="A254" s="10"/>
      <c r="B254" s="37"/>
      <c r="C254" s="37"/>
      <c r="D254" s="37"/>
      <c r="E254" s="44"/>
      <c r="F254" s="44"/>
      <c r="G254" s="44"/>
      <c r="H254" s="78"/>
      <c r="I254" s="39"/>
      <c r="J254" s="39"/>
      <c r="K254" s="39"/>
      <c r="L254" s="39"/>
      <c r="M254" s="69"/>
      <c r="N254" s="39"/>
      <c r="O254" s="39"/>
      <c r="P254" s="39"/>
      <c r="Q254" s="39"/>
      <c r="R254" s="39"/>
      <c r="S254" s="39"/>
      <c r="T254" s="39"/>
      <c r="U254" s="39"/>
      <c r="V254" s="39"/>
      <c r="W254" s="39"/>
      <c r="X254" s="39"/>
    </row>
    <row r="255" spans="1:24" ht="10.5" hidden="1" customHeight="1" x14ac:dyDescent="0.35">
      <c r="A255" s="10"/>
      <c r="B255" s="37"/>
      <c r="C255" s="37"/>
      <c r="D255" s="37"/>
      <c r="E255" s="44"/>
      <c r="F255" s="44"/>
      <c r="G255" s="44"/>
      <c r="H255" s="78"/>
      <c r="I255" s="39"/>
      <c r="J255" s="39"/>
      <c r="K255" s="39"/>
      <c r="L255" s="39"/>
      <c r="M255" s="69"/>
      <c r="N255" s="39"/>
      <c r="O255" s="39"/>
      <c r="P255" s="39"/>
      <c r="Q255" s="39"/>
      <c r="R255" s="39"/>
      <c r="S255" s="39"/>
      <c r="T255" s="39"/>
      <c r="U255" s="39"/>
      <c r="V255" s="39"/>
      <c r="W255" s="39"/>
      <c r="X255" s="39"/>
    </row>
    <row r="256" spans="1:24" ht="10.5" hidden="1" customHeight="1" x14ac:dyDescent="0.35">
      <c r="A256" s="10"/>
      <c r="B256" s="37"/>
      <c r="C256" s="37"/>
      <c r="D256" s="37"/>
      <c r="E256" s="44"/>
      <c r="F256" s="44"/>
      <c r="G256" s="44"/>
      <c r="H256" s="78"/>
      <c r="I256" s="39"/>
      <c r="J256" s="39"/>
      <c r="K256" s="39"/>
      <c r="L256" s="39"/>
      <c r="M256" s="69"/>
      <c r="N256" s="39"/>
      <c r="O256" s="39"/>
      <c r="P256" s="39"/>
      <c r="Q256" s="39"/>
      <c r="R256" s="39"/>
      <c r="S256" s="39"/>
      <c r="T256" s="39"/>
      <c r="U256" s="39"/>
      <c r="V256" s="39"/>
      <c r="W256" s="39"/>
      <c r="X256" s="39"/>
    </row>
    <row r="257" spans="1:24" ht="10.5" hidden="1" customHeight="1" x14ac:dyDescent="0.35">
      <c r="A257" s="10"/>
      <c r="B257" s="37"/>
      <c r="C257" s="37"/>
      <c r="D257" s="37"/>
      <c r="E257" s="44"/>
      <c r="F257" s="44"/>
      <c r="G257" s="44"/>
      <c r="H257" s="78"/>
      <c r="I257" s="39"/>
      <c r="J257" s="39"/>
      <c r="K257" s="39"/>
      <c r="L257" s="39"/>
      <c r="M257" s="69"/>
      <c r="N257" s="39"/>
      <c r="O257" s="39"/>
      <c r="P257" s="39"/>
      <c r="Q257" s="39"/>
      <c r="R257" s="39"/>
      <c r="S257" s="39"/>
      <c r="T257" s="39"/>
      <c r="U257" s="39"/>
      <c r="V257" s="39"/>
      <c r="W257" s="39"/>
      <c r="X257" s="39"/>
    </row>
    <row r="258" spans="1:24" ht="10.5" hidden="1" customHeight="1" x14ac:dyDescent="0.35">
      <c r="A258" s="10"/>
      <c r="B258" s="37"/>
      <c r="C258" s="37"/>
      <c r="D258" s="37"/>
      <c r="E258" s="44"/>
      <c r="F258" s="44"/>
      <c r="G258" s="44"/>
      <c r="H258" s="78"/>
      <c r="I258" s="39"/>
      <c r="J258" s="39"/>
      <c r="K258" s="39"/>
      <c r="L258" s="39"/>
      <c r="M258" s="69"/>
      <c r="N258" s="39"/>
      <c r="O258" s="39"/>
      <c r="P258" s="39"/>
      <c r="Q258" s="39"/>
      <c r="R258" s="39"/>
      <c r="S258" s="39"/>
      <c r="T258" s="39"/>
      <c r="U258" s="39"/>
      <c r="V258" s="39"/>
      <c r="W258" s="39"/>
      <c r="X258" s="39"/>
    </row>
    <row r="259" spans="1:24" ht="10.5" hidden="1" customHeight="1" x14ac:dyDescent="0.35">
      <c r="A259" s="10"/>
      <c r="B259" s="37"/>
      <c r="C259" s="37"/>
      <c r="D259" s="37"/>
      <c r="E259" s="44"/>
      <c r="F259" s="44"/>
      <c r="G259" s="44"/>
      <c r="H259" s="78"/>
      <c r="I259" s="39"/>
      <c r="J259" s="39"/>
      <c r="K259" s="39"/>
      <c r="L259" s="39"/>
      <c r="M259" s="69"/>
      <c r="N259" s="39"/>
      <c r="O259" s="39"/>
      <c r="P259" s="39"/>
      <c r="Q259" s="39"/>
      <c r="R259" s="39"/>
      <c r="S259" s="39"/>
      <c r="T259" s="39"/>
      <c r="U259" s="39"/>
      <c r="V259" s="39"/>
      <c r="W259" s="39"/>
      <c r="X259" s="39"/>
    </row>
    <row r="260" spans="1:24" ht="10.5" hidden="1" customHeight="1" x14ac:dyDescent="0.35">
      <c r="A260" s="10"/>
      <c r="B260" s="37"/>
      <c r="C260" s="37"/>
      <c r="D260" s="37"/>
      <c r="E260" s="44"/>
      <c r="F260" s="44"/>
      <c r="G260" s="44"/>
      <c r="H260" s="78"/>
      <c r="I260" s="39"/>
      <c r="J260" s="39"/>
      <c r="K260" s="39"/>
      <c r="L260" s="39"/>
      <c r="M260" s="69"/>
      <c r="N260" s="39"/>
      <c r="O260" s="39"/>
      <c r="P260" s="39"/>
      <c r="Q260" s="39"/>
      <c r="R260" s="39"/>
      <c r="S260" s="39"/>
      <c r="T260" s="39"/>
      <c r="U260" s="39"/>
      <c r="V260" s="39"/>
      <c r="W260" s="39"/>
      <c r="X260" s="39"/>
    </row>
    <row r="261" spans="1:24" ht="10.5" hidden="1" customHeight="1" x14ac:dyDescent="0.35">
      <c r="A261" s="10"/>
      <c r="B261" s="37"/>
      <c r="C261" s="37"/>
      <c r="D261" s="37"/>
      <c r="E261" s="44"/>
      <c r="F261" s="44"/>
      <c r="G261" s="44"/>
      <c r="H261" s="78"/>
      <c r="I261" s="39"/>
      <c r="J261" s="39"/>
      <c r="K261" s="39"/>
      <c r="L261" s="39"/>
      <c r="M261" s="69"/>
      <c r="N261" s="39"/>
      <c r="O261" s="39"/>
      <c r="P261" s="39"/>
      <c r="Q261" s="39"/>
      <c r="R261" s="39"/>
      <c r="S261" s="39"/>
      <c r="T261" s="39"/>
      <c r="U261" s="39"/>
      <c r="V261" s="39"/>
      <c r="W261" s="39"/>
      <c r="X261" s="39"/>
    </row>
    <row r="262" spans="1:24" ht="10.5" hidden="1" customHeight="1" x14ac:dyDescent="0.35">
      <c r="A262" s="10"/>
      <c r="B262" s="37"/>
      <c r="C262" s="37"/>
      <c r="D262" s="37"/>
      <c r="E262" s="44"/>
      <c r="F262" s="44"/>
      <c r="G262" s="44"/>
      <c r="H262" s="78"/>
      <c r="I262" s="39"/>
      <c r="J262" s="39"/>
      <c r="K262" s="39"/>
      <c r="L262" s="39"/>
      <c r="M262" s="69"/>
      <c r="N262" s="39"/>
      <c r="O262" s="39"/>
      <c r="P262" s="39"/>
      <c r="Q262" s="39"/>
      <c r="R262" s="39"/>
      <c r="S262" s="39"/>
      <c r="T262" s="39"/>
      <c r="U262" s="39"/>
      <c r="V262" s="39"/>
      <c r="W262" s="39"/>
      <c r="X262" s="39"/>
    </row>
    <row r="263" spans="1:24" ht="10.5" hidden="1" customHeight="1" x14ac:dyDescent="0.35">
      <c r="A263" s="10"/>
      <c r="B263" s="37"/>
      <c r="C263" s="37"/>
      <c r="D263" s="37"/>
      <c r="E263" s="44"/>
      <c r="F263" s="44"/>
      <c r="G263" s="44"/>
      <c r="H263" s="78"/>
      <c r="I263" s="39"/>
      <c r="J263" s="39"/>
      <c r="K263" s="39"/>
      <c r="L263" s="39"/>
      <c r="M263" s="69"/>
      <c r="N263" s="39"/>
      <c r="O263" s="39"/>
      <c r="P263" s="39"/>
      <c r="Q263" s="39"/>
      <c r="R263" s="39"/>
      <c r="S263" s="39"/>
      <c r="T263" s="39"/>
      <c r="U263" s="39"/>
      <c r="V263" s="39"/>
      <c r="W263" s="39"/>
      <c r="X263" s="39"/>
    </row>
    <row r="264" spans="1:24" ht="10.5" hidden="1" customHeight="1" x14ac:dyDescent="0.35">
      <c r="A264" s="10"/>
      <c r="B264" s="37"/>
      <c r="C264" s="37"/>
      <c r="D264" s="37"/>
      <c r="E264" s="44"/>
      <c r="F264" s="44"/>
      <c r="G264" s="44"/>
      <c r="H264" s="78"/>
      <c r="I264" s="39"/>
      <c r="J264" s="39"/>
      <c r="K264" s="39"/>
      <c r="L264" s="39"/>
      <c r="M264" s="69"/>
      <c r="N264" s="39"/>
      <c r="O264" s="39"/>
      <c r="P264" s="39"/>
      <c r="Q264" s="39"/>
      <c r="R264" s="39"/>
      <c r="S264" s="39"/>
      <c r="T264" s="39"/>
      <c r="U264" s="39"/>
      <c r="V264" s="39"/>
      <c r="W264" s="39"/>
      <c r="X264" s="39"/>
    </row>
    <row r="265" spans="1:24" ht="10.5" hidden="1" customHeight="1" x14ac:dyDescent="0.35">
      <c r="A265" s="10"/>
      <c r="B265" s="37"/>
      <c r="C265" s="37"/>
      <c r="D265" s="37"/>
      <c r="E265" s="44"/>
      <c r="F265" s="44"/>
      <c r="G265" s="44"/>
      <c r="H265" s="78"/>
      <c r="I265" s="39"/>
      <c r="J265" s="39"/>
      <c r="K265" s="39"/>
      <c r="L265" s="39"/>
      <c r="M265" s="69"/>
      <c r="N265" s="39"/>
      <c r="O265" s="39"/>
      <c r="P265" s="39"/>
      <c r="Q265" s="39"/>
      <c r="R265" s="39"/>
      <c r="S265" s="39"/>
      <c r="T265" s="39"/>
      <c r="U265" s="39"/>
      <c r="V265" s="39"/>
      <c r="W265" s="39"/>
      <c r="X265" s="39"/>
    </row>
    <row r="266" spans="1:24" ht="10.5" hidden="1" customHeight="1" x14ac:dyDescent="0.35">
      <c r="A266" s="10"/>
      <c r="B266" s="37"/>
      <c r="C266" s="37"/>
      <c r="D266" s="37"/>
      <c r="E266" s="44"/>
      <c r="F266" s="44"/>
      <c r="G266" s="44"/>
      <c r="H266" s="78"/>
      <c r="I266" s="39"/>
      <c r="J266" s="39"/>
      <c r="K266" s="39"/>
      <c r="L266" s="39"/>
      <c r="M266" s="69"/>
      <c r="N266" s="39"/>
      <c r="O266" s="39"/>
      <c r="P266" s="39"/>
      <c r="Q266" s="39"/>
      <c r="R266" s="39"/>
      <c r="S266" s="39"/>
      <c r="T266" s="39"/>
      <c r="U266" s="39"/>
      <c r="V266" s="39"/>
      <c r="W266" s="39"/>
      <c r="X266" s="39"/>
    </row>
    <row r="267" spans="1:24" ht="10.5" hidden="1" customHeight="1" x14ac:dyDescent="0.35">
      <c r="A267" s="10"/>
      <c r="B267" s="37"/>
      <c r="C267" s="37"/>
      <c r="D267" s="37"/>
      <c r="E267" s="44"/>
      <c r="F267" s="44"/>
      <c r="G267" s="44"/>
      <c r="H267" s="78"/>
      <c r="I267" s="39"/>
      <c r="J267" s="39"/>
      <c r="K267" s="39"/>
      <c r="L267" s="39"/>
      <c r="M267" s="69"/>
      <c r="N267" s="39"/>
      <c r="O267" s="39"/>
      <c r="P267" s="39"/>
      <c r="Q267" s="39"/>
      <c r="R267" s="39"/>
      <c r="S267" s="39"/>
      <c r="T267" s="39"/>
      <c r="U267" s="39"/>
      <c r="V267" s="39"/>
      <c r="W267" s="39"/>
      <c r="X267" s="39"/>
    </row>
    <row r="268" spans="1:24" ht="10.5" hidden="1" customHeight="1" x14ac:dyDescent="0.35">
      <c r="A268" s="10"/>
      <c r="B268" s="37"/>
      <c r="C268" s="37"/>
      <c r="D268" s="37"/>
      <c r="E268" s="44"/>
      <c r="F268" s="44"/>
      <c r="G268" s="44"/>
      <c r="H268" s="78"/>
      <c r="I268" s="39"/>
      <c r="J268" s="39"/>
      <c r="K268" s="39"/>
      <c r="L268" s="39"/>
      <c r="M268" s="69"/>
      <c r="N268" s="39"/>
      <c r="O268" s="39"/>
      <c r="P268" s="39"/>
      <c r="Q268" s="39"/>
      <c r="R268" s="39"/>
      <c r="S268" s="39"/>
      <c r="T268" s="39"/>
      <c r="U268" s="39"/>
      <c r="V268" s="39"/>
      <c r="W268" s="39"/>
      <c r="X268" s="39"/>
    </row>
    <row r="269" spans="1:24" ht="10.5" hidden="1" customHeight="1" x14ac:dyDescent="0.35">
      <c r="A269" s="10"/>
      <c r="B269" s="37"/>
      <c r="C269" s="37"/>
      <c r="D269" s="37"/>
      <c r="E269" s="44"/>
      <c r="F269" s="44"/>
      <c r="G269" s="44"/>
      <c r="H269" s="78"/>
      <c r="I269" s="39"/>
      <c r="J269" s="39"/>
      <c r="K269" s="39"/>
      <c r="L269" s="39"/>
      <c r="M269" s="69"/>
      <c r="N269" s="39"/>
      <c r="O269" s="39"/>
      <c r="P269" s="39"/>
      <c r="Q269" s="39"/>
      <c r="R269" s="39"/>
      <c r="S269" s="39"/>
      <c r="T269" s="39"/>
      <c r="U269" s="39"/>
      <c r="V269" s="39"/>
      <c r="W269" s="39"/>
      <c r="X269" s="39"/>
    </row>
    <row r="270" spans="1:24" ht="10.5" hidden="1" customHeight="1" x14ac:dyDescent="0.35">
      <c r="A270" s="10"/>
      <c r="B270" s="37"/>
      <c r="C270" s="37"/>
      <c r="D270" s="37"/>
      <c r="E270" s="44"/>
      <c r="F270" s="44"/>
      <c r="G270" s="44"/>
      <c r="H270" s="78"/>
      <c r="I270" s="39"/>
      <c r="J270" s="39"/>
      <c r="K270" s="39"/>
      <c r="L270" s="39"/>
      <c r="M270" s="69"/>
      <c r="N270" s="39"/>
      <c r="O270" s="39"/>
      <c r="P270" s="39"/>
      <c r="Q270" s="39"/>
      <c r="R270" s="39"/>
      <c r="S270" s="39"/>
      <c r="T270" s="39"/>
      <c r="U270" s="39"/>
      <c r="V270" s="39"/>
      <c r="W270" s="39"/>
      <c r="X270" s="39"/>
    </row>
    <row r="271" spans="1:24" ht="10.5" hidden="1" customHeight="1" x14ac:dyDescent="0.35">
      <c r="A271" s="10"/>
      <c r="B271" s="37"/>
      <c r="C271" s="37"/>
      <c r="D271" s="37"/>
      <c r="E271" s="44"/>
      <c r="F271" s="44"/>
      <c r="G271" s="44"/>
      <c r="H271" s="78"/>
      <c r="I271" s="39"/>
      <c r="J271" s="39"/>
      <c r="K271" s="39"/>
      <c r="L271" s="39"/>
      <c r="M271" s="69"/>
      <c r="N271" s="39"/>
      <c r="O271" s="39"/>
      <c r="P271" s="39"/>
      <c r="Q271" s="39"/>
      <c r="R271" s="39"/>
      <c r="S271" s="39"/>
      <c r="T271" s="39"/>
      <c r="U271" s="39"/>
      <c r="V271" s="39"/>
      <c r="W271" s="39"/>
      <c r="X271" s="39"/>
    </row>
    <row r="272" spans="1:24" ht="10.5" hidden="1" customHeight="1" x14ac:dyDescent="0.35">
      <c r="A272" s="10"/>
      <c r="B272" s="37"/>
      <c r="C272" s="37"/>
      <c r="D272" s="37"/>
      <c r="E272" s="44"/>
      <c r="F272" s="44"/>
      <c r="G272" s="44"/>
      <c r="H272" s="78"/>
      <c r="I272" s="39"/>
      <c r="J272" s="39"/>
      <c r="K272" s="39"/>
      <c r="L272" s="39"/>
      <c r="M272" s="69"/>
      <c r="N272" s="39"/>
      <c r="O272" s="39"/>
      <c r="P272" s="39"/>
      <c r="Q272" s="39"/>
      <c r="R272" s="39"/>
      <c r="S272" s="39"/>
      <c r="T272" s="39"/>
      <c r="U272" s="39"/>
      <c r="V272" s="39"/>
      <c r="W272" s="39"/>
      <c r="X272" s="39"/>
    </row>
    <row r="273" spans="1:24" ht="10.5" hidden="1" customHeight="1" x14ac:dyDescent="0.35">
      <c r="A273" s="10"/>
      <c r="B273" s="37"/>
      <c r="C273" s="37"/>
      <c r="D273" s="37"/>
      <c r="E273" s="44"/>
      <c r="F273" s="44"/>
      <c r="G273" s="44"/>
      <c r="H273" s="78"/>
      <c r="I273" s="39"/>
      <c r="J273" s="39"/>
      <c r="K273" s="39"/>
      <c r="L273" s="39"/>
      <c r="M273" s="69"/>
      <c r="N273" s="39"/>
      <c r="O273" s="39"/>
      <c r="P273" s="39"/>
      <c r="Q273" s="39"/>
      <c r="R273" s="39"/>
      <c r="S273" s="39"/>
      <c r="T273" s="39"/>
      <c r="U273" s="39"/>
      <c r="V273" s="39"/>
      <c r="W273" s="39"/>
      <c r="X273" s="39"/>
    </row>
    <row r="274" spans="1:24" ht="10.5" hidden="1" customHeight="1" x14ac:dyDescent="0.35">
      <c r="A274" s="10"/>
      <c r="B274" s="37"/>
      <c r="C274" s="37"/>
      <c r="D274" s="37"/>
      <c r="E274" s="44"/>
      <c r="F274" s="44"/>
      <c r="G274" s="44"/>
      <c r="H274" s="78"/>
      <c r="I274" s="39"/>
      <c r="J274" s="39"/>
      <c r="K274" s="39"/>
      <c r="L274" s="39"/>
      <c r="M274" s="69"/>
      <c r="N274" s="39"/>
      <c r="O274" s="39"/>
      <c r="P274" s="39"/>
      <c r="Q274" s="39"/>
      <c r="R274" s="39"/>
      <c r="S274" s="39"/>
      <c r="T274" s="39"/>
      <c r="U274" s="39"/>
      <c r="V274" s="39"/>
      <c r="W274" s="39"/>
      <c r="X274" s="39"/>
    </row>
    <row r="275" spans="1:24" ht="10.5" hidden="1" customHeight="1" x14ac:dyDescent="0.35">
      <c r="A275" s="10"/>
      <c r="B275" s="37"/>
      <c r="C275" s="37"/>
      <c r="D275" s="37"/>
      <c r="E275" s="44"/>
      <c r="F275" s="44"/>
      <c r="G275" s="44"/>
      <c r="H275" s="78"/>
      <c r="I275" s="39"/>
      <c r="J275" s="39"/>
      <c r="K275" s="39"/>
      <c r="L275" s="39"/>
      <c r="M275" s="69"/>
      <c r="N275" s="39"/>
      <c r="O275" s="39"/>
      <c r="P275" s="39"/>
      <c r="Q275" s="39"/>
      <c r="R275" s="39"/>
      <c r="S275" s="39"/>
      <c r="T275" s="39"/>
      <c r="U275" s="39"/>
      <c r="V275" s="39"/>
      <c r="W275" s="39"/>
      <c r="X275" s="39"/>
    </row>
    <row r="276" spans="1:24" ht="10.5" hidden="1" customHeight="1" x14ac:dyDescent="0.35">
      <c r="A276" s="10"/>
      <c r="B276" s="37"/>
      <c r="C276" s="37"/>
      <c r="D276" s="37"/>
      <c r="E276" s="44"/>
      <c r="F276" s="44"/>
      <c r="G276" s="44"/>
      <c r="H276" s="78"/>
      <c r="I276" s="39"/>
      <c r="J276" s="39"/>
      <c r="K276" s="39"/>
      <c r="L276" s="39"/>
      <c r="M276" s="69"/>
      <c r="N276" s="39"/>
      <c r="O276" s="39"/>
      <c r="P276" s="39"/>
      <c r="Q276" s="39"/>
      <c r="R276" s="39"/>
      <c r="S276" s="39"/>
      <c r="T276" s="39"/>
      <c r="U276" s="39"/>
      <c r="V276" s="39"/>
      <c r="W276" s="39"/>
      <c r="X276" s="39"/>
    </row>
    <row r="277" spans="1:24" ht="10.5" hidden="1" customHeight="1" x14ac:dyDescent="0.35">
      <c r="A277" s="10"/>
      <c r="B277" s="37"/>
      <c r="C277" s="37"/>
      <c r="D277" s="37"/>
      <c r="E277" s="44"/>
      <c r="F277" s="44"/>
      <c r="G277" s="44"/>
      <c r="H277" s="78"/>
      <c r="I277" s="39"/>
      <c r="J277" s="39"/>
      <c r="K277" s="39"/>
      <c r="L277" s="39"/>
      <c r="M277" s="69"/>
      <c r="N277" s="39"/>
      <c r="O277" s="39"/>
      <c r="P277" s="39"/>
      <c r="Q277" s="39"/>
      <c r="R277" s="39"/>
      <c r="S277" s="39"/>
      <c r="T277" s="39"/>
      <c r="U277" s="39"/>
      <c r="V277" s="39"/>
      <c r="W277" s="39"/>
      <c r="X277" s="39"/>
    </row>
    <row r="278" spans="1:24" ht="10.5" hidden="1" customHeight="1" x14ac:dyDescent="0.35">
      <c r="A278" s="10"/>
      <c r="B278" s="37"/>
      <c r="C278" s="37"/>
      <c r="D278" s="37"/>
      <c r="E278" s="44"/>
      <c r="F278" s="44"/>
      <c r="G278" s="44"/>
      <c r="H278" s="78"/>
      <c r="I278" s="39"/>
      <c r="J278" s="39"/>
      <c r="K278" s="39"/>
      <c r="L278" s="39"/>
      <c r="M278" s="69"/>
      <c r="N278" s="39"/>
      <c r="O278" s="39"/>
      <c r="P278" s="39"/>
      <c r="Q278" s="39"/>
      <c r="R278" s="39"/>
      <c r="S278" s="39"/>
      <c r="T278" s="39"/>
      <c r="U278" s="39"/>
      <c r="V278" s="39"/>
      <c r="W278" s="39"/>
      <c r="X278" s="39"/>
    </row>
    <row r="279" spans="1:24" ht="10.5" hidden="1" customHeight="1" x14ac:dyDescent="0.35">
      <c r="A279" s="10"/>
      <c r="B279" s="37"/>
      <c r="C279" s="37"/>
      <c r="D279" s="37"/>
      <c r="E279" s="44"/>
      <c r="F279" s="44"/>
      <c r="G279" s="44"/>
      <c r="H279" s="78"/>
      <c r="I279" s="39"/>
      <c r="J279" s="39"/>
      <c r="K279" s="39"/>
      <c r="L279" s="39"/>
      <c r="M279" s="69"/>
      <c r="N279" s="39"/>
      <c r="O279" s="39"/>
      <c r="P279" s="39"/>
      <c r="Q279" s="39"/>
      <c r="R279" s="39"/>
      <c r="S279" s="39"/>
      <c r="T279" s="39"/>
      <c r="U279" s="39"/>
      <c r="V279" s="39"/>
      <c r="W279" s="39"/>
      <c r="X279" s="39"/>
    </row>
    <row r="280" spans="1:24" ht="10.5" hidden="1" customHeight="1" x14ac:dyDescent="0.35">
      <c r="A280" s="10"/>
      <c r="B280" s="37"/>
      <c r="C280" s="37"/>
      <c r="D280" s="37"/>
      <c r="E280" s="44"/>
      <c r="F280" s="44"/>
      <c r="G280" s="44"/>
      <c r="H280" s="78"/>
      <c r="I280" s="39"/>
      <c r="J280" s="39"/>
      <c r="K280" s="39"/>
      <c r="L280" s="39"/>
      <c r="M280" s="69"/>
      <c r="N280" s="39"/>
      <c r="O280" s="39"/>
      <c r="P280" s="39"/>
      <c r="Q280" s="39"/>
      <c r="R280" s="39"/>
      <c r="S280" s="39"/>
      <c r="T280" s="39"/>
      <c r="U280" s="39"/>
      <c r="V280" s="39"/>
      <c r="W280" s="39"/>
      <c r="X280" s="39"/>
    </row>
    <row r="281" spans="1:24" ht="10.5" hidden="1" customHeight="1" x14ac:dyDescent="0.35">
      <c r="A281" s="10"/>
      <c r="B281" s="37"/>
      <c r="C281" s="37"/>
      <c r="D281" s="37"/>
      <c r="E281" s="44"/>
      <c r="F281" s="44"/>
      <c r="G281" s="44"/>
      <c r="H281" s="78"/>
      <c r="I281" s="39"/>
      <c r="J281" s="39"/>
      <c r="K281" s="39"/>
      <c r="L281" s="39"/>
      <c r="M281" s="69"/>
      <c r="N281" s="39"/>
      <c r="O281" s="39"/>
      <c r="P281" s="39"/>
      <c r="Q281" s="39"/>
      <c r="R281" s="39"/>
      <c r="S281" s="39"/>
      <c r="T281" s="39"/>
      <c r="U281" s="39"/>
      <c r="V281" s="39"/>
      <c r="W281" s="39"/>
      <c r="X281" s="39"/>
    </row>
    <row r="282" spans="1:24" ht="10.5" hidden="1" customHeight="1" x14ac:dyDescent="0.35">
      <c r="A282" s="10"/>
      <c r="B282" s="37"/>
      <c r="C282" s="37"/>
      <c r="D282" s="37"/>
      <c r="E282" s="44"/>
      <c r="F282" s="44"/>
      <c r="G282" s="44"/>
      <c r="H282" s="78"/>
      <c r="I282" s="39"/>
      <c r="J282" s="39"/>
      <c r="K282" s="39"/>
      <c r="L282" s="39"/>
      <c r="M282" s="69"/>
      <c r="N282" s="39"/>
      <c r="O282" s="39"/>
      <c r="P282" s="39"/>
      <c r="Q282" s="39"/>
      <c r="R282" s="39"/>
      <c r="S282" s="39"/>
      <c r="T282" s="39"/>
      <c r="U282" s="39"/>
      <c r="V282" s="39"/>
      <c r="W282" s="39"/>
      <c r="X282" s="39"/>
    </row>
    <row r="283" spans="1:24" ht="10.5" hidden="1" customHeight="1" x14ac:dyDescent="0.35">
      <c r="A283" s="10"/>
      <c r="B283" s="37"/>
      <c r="C283" s="37"/>
      <c r="D283" s="37"/>
      <c r="E283" s="44"/>
      <c r="F283" s="44"/>
      <c r="G283" s="44"/>
      <c r="H283" s="78"/>
      <c r="I283" s="39"/>
      <c r="J283" s="39"/>
      <c r="K283" s="39"/>
      <c r="L283" s="39"/>
      <c r="M283" s="69"/>
      <c r="N283" s="39"/>
      <c r="O283" s="39"/>
      <c r="P283" s="39"/>
      <c r="Q283" s="39"/>
      <c r="R283" s="39"/>
      <c r="S283" s="39"/>
      <c r="T283" s="39"/>
      <c r="U283" s="39"/>
      <c r="V283" s="39"/>
      <c r="W283" s="39"/>
      <c r="X283" s="39"/>
    </row>
    <row r="284" spans="1:24" ht="10.5" hidden="1" customHeight="1" x14ac:dyDescent="0.35">
      <c r="A284" s="10"/>
      <c r="B284" s="37"/>
      <c r="C284" s="37"/>
      <c r="D284" s="37"/>
      <c r="E284" s="44"/>
      <c r="F284" s="44"/>
      <c r="G284" s="44"/>
      <c r="H284" s="78"/>
      <c r="I284" s="39"/>
      <c r="J284" s="39"/>
      <c r="K284" s="39"/>
      <c r="L284" s="39"/>
      <c r="M284" s="69"/>
      <c r="N284" s="39"/>
      <c r="O284" s="39"/>
      <c r="P284" s="39"/>
      <c r="Q284" s="39"/>
      <c r="R284" s="39"/>
      <c r="S284" s="39"/>
      <c r="T284" s="39"/>
      <c r="U284" s="39"/>
      <c r="V284" s="39"/>
      <c r="W284" s="39"/>
      <c r="X284" s="39"/>
    </row>
    <row r="285" spans="1:24" ht="10.5" hidden="1" customHeight="1" x14ac:dyDescent="0.35">
      <c r="A285" s="10"/>
      <c r="B285" s="37"/>
      <c r="C285" s="37"/>
      <c r="D285" s="37"/>
      <c r="E285" s="44"/>
      <c r="F285" s="44"/>
      <c r="G285" s="44"/>
      <c r="H285" s="78"/>
      <c r="I285" s="39"/>
      <c r="J285" s="39"/>
      <c r="K285" s="39"/>
      <c r="L285" s="39"/>
      <c r="M285" s="69"/>
      <c r="N285" s="39"/>
      <c r="O285" s="39"/>
      <c r="P285" s="39"/>
      <c r="Q285" s="39"/>
      <c r="R285" s="39"/>
      <c r="S285" s="39"/>
      <c r="T285" s="39"/>
      <c r="U285" s="39"/>
      <c r="V285" s="39"/>
      <c r="W285" s="39"/>
      <c r="X285" s="39"/>
    </row>
    <row r="286" spans="1:24" ht="10.5" hidden="1" customHeight="1" x14ac:dyDescent="0.35">
      <c r="A286" s="10"/>
      <c r="B286" s="37"/>
      <c r="C286" s="37"/>
      <c r="D286" s="37"/>
      <c r="E286" s="44"/>
      <c r="F286" s="44"/>
      <c r="G286" s="44"/>
      <c r="H286" s="78"/>
      <c r="I286" s="39"/>
      <c r="J286" s="39"/>
      <c r="K286" s="39"/>
      <c r="L286" s="39"/>
      <c r="M286" s="69"/>
      <c r="N286" s="39"/>
      <c r="O286" s="39"/>
      <c r="P286" s="39"/>
      <c r="Q286" s="39"/>
      <c r="R286" s="39"/>
      <c r="S286" s="39"/>
      <c r="T286" s="39"/>
      <c r="U286" s="39"/>
      <c r="V286" s="39"/>
      <c r="W286" s="39"/>
      <c r="X286" s="39"/>
    </row>
    <row r="287" spans="1:24" ht="10.5" hidden="1" customHeight="1" x14ac:dyDescent="0.35">
      <c r="A287" s="10"/>
      <c r="B287" s="37"/>
      <c r="C287" s="37"/>
      <c r="D287" s="37"/>
      <c r="E287" s="44"/>
      <c r="F287" s="44"/>
      <c r="G287" s="44"/>
      <c r="H287" s="78"/>
      <c r="I287" s="39"/>
      <c r="J287" s="39"/>
      <c r="K287" s="39"/>
      <c r="L287" s="39"/>
      <c r="M287" s="69"/>
      <c r="N287" s="39"/>
      <c r="O287" s="39"/>
      <c r="P287" s="39"/>
      <c r="Q287" s="39"/>
      <c r="R287" s="39"/>
      <c r="S287" s="39"/>
      <c r="T287" s="39"/>
      <c r="U287" s="39"/>
      <c r="V287" s="39"/>
      <c r="W287" s="39"/>
      <c r="X287" s="39"/>
    </row>
    <row r="288" spans="1:24" ht="10.5" hidden="1" customHeight="1" x14ac:dyDescent="0.35">
      <c r="A288" s="10"/>
      <c r="B288" s="37"/>
      <c r="C288" s="37"/>
      <c r="D288" s="37"/>
      <c r="E288" s="44"/>
      <c r="F288" s="44"/>
      <c r="G288" s="44"/>
      <c r="H288" s="78"/>
      <c r="I288" s="39"/>
      <c r="J288" s="39"/>
      <c r="K288" s="39"/>
      <c r="L288" s="39"/>
      <c r="M288" s="69"/>
      <c r="N288" s="39"/>
      <c r="O288" s="39"/>
      <c r="P288" s="39"/>
      <c r="Q288" s="39"/>
      <c r="R288" s="39"/>
      <c r="S288" s="39"/>
      <c r="T288" s="39"/>
      <c r="U288" s="39"/>
      <c r="V288" s="39"/>
      <c r="W288" s="39"/>
      <c r="X288" s="39"/>
    </row>
    <row r="289" spans="1:24" ht="10.5" hidden="1" customHeight="1" x14ac:dyDescent="0.35">
      <c r="A289" s="10"/>
      <c r="B289" s="37"/>
      <c r="C289" s="37"/>
      <c r="D289" s="37"/>
      <c r="E289" s="44"/>
      <c r="F289" s="44"/>
      <c r="G289" s="44"/>
      <c r="H289" s="78"/>
      <c r="I289" s="39"/>
      <c r="J289" s="39"/>
      <c r="K289" s="39"/>
      <c r="L289" s="39"/>
      <c r="M289" s="69"/>
      <c r="N289" s="39"/>
      <c r="O289" s="39"/>
      <c r="P289" s="39"/>
      <c r="Q289" s="39"/>
      <c r="R289" s="39"/>
      <c r="S289" s="39"/>
      <c r="T289" s="39"/>
      <c r="U289" s="39"/>
      <c r="V289" s="39"/>
      <c r="W289" s="39"/>
      <c r="X289" s="39"/>
    </row>
    <row r="290" spans="1:24" ht="10.5" hidden="1" customHeight="1" x14ac:dyDescent="0.35">
      <c r="A290" s="10"/>
      <c r="B290" s="37"/>
      <c r="C290" s="37"/>
      <c r="D290" s="37"/>
      <c r="E290" s="44"/>
      <c r="F290" s="44"/>
      <c r="G290" s="44"/>
      <c r="H290" s="78"/>
      <c r="I290" s="39"/>
      <c r="J290" s="39"/>
      <c r="K290" s="39"/>
      <c r="L290" s="39"/>
      <c r="M290" s="69"/>
      <c r="N290" s="39"/>
      <c r="O290" s="39"/>
      <c r="P290" s="39"/>
      <c r="Q290" s="39"/>
      <c r="R290" s="39"/>
      <c r="S290" s="39"/>
      <c r="T290" s="39"/>
      <c r="U290" s="39"/>
      <c r="V290" s="39"/>
      <c r="W290" s="39"/>
      <c r="X290" s="39"/>
    </row>
    <row r="291" spans="1:24" ht="10.5" hidden="1" customHeight="1" x14ac:dyDescent="0.35">
      <c r="A291" s="10"/>
      <c r="B291" s="37"/>
      <c r="C291" s="37"/>
      <c r="D291" s="37"/>
      <c r="E291" s="44"/>
      <c r="F291" s="44"/>
      <c r="G291" s="44"/>
      <c r="H291" s="78"/>
      <c r="I291" s="39"/>
      <c r="J291" s="39"/>
      <c r="K291" s="39"/>
      <c r="L291" s="39"/>
      <c r="M291" s="69"/>
      <c r="N291" s="39"/>
      <c r="O291" s="39"/>
      <c r="P291" s="39"/>
      <c r="Q291" s="39"/>
      <c r="R291" s="39"/>
      <c r="S291" s="39"/>
      <c r="T291" s="39"/>
      <c r="U291" s="39"/>
      <c r="V291" s="39"/>
      <c r="W291" s="39"/>
      <c r="X291" s="39"/>
    </row>
    <row r="292" spans="1:24" ht="10.5" hidden="1" customHeight="1" x14ac:dyDescent="0.35">
      <c r="A292" s="10"/>
      <c r="B292" s="37"/>
      <c r="C292" s="37"/>
      <c r="D292" s="37"/>
      <c r="E292" s="44"/>
      <c r="F292" s="44"/>
      <c r="G292" s="44"/>
      <c r="H292" s="78"/>
      <c r="I292" s="39"/>
      <c r="J292" s="39"/>
      <c r="K292" s="39"/>
      <c r="L292" s="39"/>
      <c r="M292" s="69"/>
      <c r="N292" s="39"/>
      <c r="O292" s="39"/>
      <c r="P292" s="39"/>
      <c r="Q292" s="39"/>
      <c r="R292" s="39"/>
      <c r="S292" s="39"/>
      <c r="T292" s="39"/>
      <c r="U292" s="39"/>
      <c r="V292" s="39"/>
      <c r="W292" s="39"/>
      <c r="X292" s="39"/>
    </row>
    <row r="293" spans="1:24" ht="10.5" hidden="1" customHeight="1" x14ac:dyDescent="0.35">
      <c r="A293" s="10"/>
      <c r="B293" s="37"/>
      <c r="C293" s="37"/>
      <c r="D293" s="37"/>
      <c r="E293" s="44"/>
      <c r="F293" s="44"/>
      <c r="G293" s="44"/>
      <c r="H293" s="78"/>
      <c r="I293" s="39"/>
      <c r="J293" s="39"/>
      <c r="K293" s="39"/>
      <c r="L293" s="39"/>
      <c r="M293" s="69"/>
      <c r="N293" s="39"/>
      <c r="O293" s="39"/>
      <c r="P293" s="39"/>
      <c r="Q293" s="39"/>
      <c r="R293" s="39"/>
      <c r="S293" s="39"/>
      <c r="T293" s="39"/>
      <c r="U293" s="39"/>
      <c r="V293" s="39"/>
      <c r="W293" s="39"/>
      <c r="X293" s="39"/>
    </row>
    <row r="294" spans="1:24" ht="10.5" hidden="1" customHeight="1" x14ac:dyDescent="0.35">
      <c r="A294" s="10"/>
      <c r="B294" s="37"/>
      <c r="C294" s="37"/>
      <c r="D294" s="37"/>
      <c r="E294" s="44"/>
      <c r="F294" s="44"/>
      <c r="G294" s="44"/>
      <c r="H294" s="78"/>
      <c r="I294" s="39"/>
      <c r="J294" s="39"/>
      <c r="K294" s="39"/>
      <c r="L294" s="39"/>
      <c r="M294" s="69"/>
      <c r="N294" s="39"/>
      <c r="O294" s="39"/>
      <c r="P294" s="39"/>
      <c r="Q294" s="39"/>
      <c r="R294" s="39"/>
      <c r="S294" s="39"/>
      <c r="T294" s="39"/>
      <c r="U294" s="39"/>
      <c r="V294" s="39"/>
      <c r="W294" s="39"/>
      <c r="X294" s="39"/>
    </row>
    <row r="295" spans="1:24" ht="10.5" hidden="1" customHeight="1" x14ac:dyDescent="0.35">
      <c r="A295" s="10"/>
      <c r="B295" s="37"/>
      <c r="C295" s="37"/>
      <c r="D295" s="37"/>
      <c r="E295" s="44"/>
      <c r="F295" s="44"/>
      <c r="G295" s="44"/>
      <c r="H295" s="78"/>
      <c r="I295" s="39"/>
      <c r="J295" s="39"/>
      <c r="K295" s="39"/>
      <c r="L295" s="39"/>
      <c r="M295" s="69"/>
      <c r="N295" s="39"/>
      <c r="O295" s="39"/>
      <c r="P295" s="39"/>
      <c r="Q295" s="39"/>
      <c r="R295" s="39"/>
      <c r="S295" s="39"/>
      <c r="T295" s="39"/>
      <c r="U295" s="39"/>
      <c r="V295" s="39"/>
      <c r="W295" s="39"/>
      <c r="X295" s="39"/>
    </row>
    <row r="296" spans="1:24" ht="10.5" hidden="1" customHeight="1" x14ac:dyDescent="0.35">
      <c r="A296" s="10"/>
      <c r="B296" s="37"/>
      <c r="C296" s="37"/>
      <c r="D296" s="37"/>
      <c r="E296" s="44"/>
      <c r="F296" s="44"/>
      <c r="G296" s="44"/>
      <c r="H296" s="78"/>
      <c r="I296" s="39"/>
      <c r="J296" s="39"/>
      <c r="K296" s="39"/>
      <c r="L296" s="39"/>
      <c r="M296" s="69"/>
      <c r="N296" s="39"/>
      <c r="O296" s="39"/>
      <c r="P296" s="39"/>
      <c r="Q296" s="39"/>
      <c r="R296" s="39"/>
      <c r="S296" s="39"/>
      <c r="T296" s="39"/>
      <c r="U296" s="39"/>
      <c r="V296" s="39"/>
      <c r="W296" s="39"/>
      <c r="X296" s="39"/>
    </row>
    <row r="297" spans="1:24" ht="10.5" hidden="1" customHeight="1" x14ac:dyDescent="0.35">
      <c r="A297" s="10"/>
      <c r="B297" s="37"/>
      <c r="C297" s="37"/>
      <c r="D297" s="37"/>
      <c r="E297" s="44"/>
      <c r="F297" s="44"/>
      <c r="G297" s="44"/>
      <c r="H297" s="78"/>
      <c r="I297" s="39"/>
      <c r="J297" s="39"/>
      <c r="K297" s="39"/>
      <c r="L297" s="39"/>
      <c r="M297" s="69"/>
      <c r="N297" s="39"/>
      <c r="O297" s="39"/>
      <c r="P297" s="39"/>
      <c r="Q297" s="39"/>
      <c r="R297" s="39"/>
      <c r="S297" s="39"/>
      <c r="T297" s="39"/>
      <c r="U297" s="39"/>
      <c r="V297" s="39"/>
      <c r="W297" s="39"/>
      <c r="X297" s="39"/>
    </row>
    <row r="298" spans="1:24" ht="10.5" hidden="1" customHeight="1" x14ac:dyDescent="0.35">
      <c r="A298" s="10"/>
      <c r="B298" s="37"/>
      <c r="C298" s="37"/>
      <c r="D298" s="37"/>
      <c r="E298" s="44"/>
      <c r="F298" s="44"/>
      <c r="G298" s="44"/>
      <c r="H298" s="78"/>
      <c r="I298" s="39"/>
      <c r="J298" s="39"/>
      <c r="K298" s="39"/>
      <c r="L298" s="39"/>
      <c r="M298" s="69"/>
      <c r="N298" s="39"/>
      <c r="O298" s="39"/>
      <c r="P298" s="39"/>
      <c r="Q298" s="39"/>
      <c r="R298" s="39"/>
      <c r="S298" s="39"/>
      <c r="T298" s="39"/>
      <c r="U298" s="39"/>
      <c r="V298" s="39"/>
      <c r="W298" s="39"/>
      <c r="X298" s="39"/>
    </row>
    <row r="299" spans="1:24" ht="10.5" hidden="1" customHeight="1" x14ac:dyDescent="0.35">
      <c r="A299" s="10"/>
      <c r="B299" s="37"/>
      <c r="C299" s="37"/>
      <c r="D299" s="37"/>
      <c r="E299" s="44"/>
      <c r="F299" s="44"/>
      <c r="G299" s="44"/>
      <c r="H299" s="78"/>
      <c r="I299" s="39"/>
      <c r="J299" s="39"/>
      <c r="K299" s="39"/>
      <c r="L299" s="39"/>
      <c r="M299" s="69"/>
      <c r="N299" s="39"/>
      <c r="O299" s="39"/>
      <c r="P299" s="39"/>
      <c r="Q299" s="39"/>
      <c r="R299" s="39"/>
      <c r="S299" s="39"/>
      <c r="T299" s="39"/>
      <c r="U299" s="39"/>
      <c r="V299" s="39"/>
      <c r="W299" s="39"/>
      <c r="X299" s="39"/>
    </row>
    <row r="300" spans="1:24" ht="10.5" hidden="1" customHeight="1" x14ac:dyDescent="0.35">
      <c r="A300" s="10"/>
      <c r="B300" s="37"/>
      <c r="C300" s="37"/>
      <c r="D300" s="37"/>
      <c r="E300" s="44"/>
      <c r="F300" s="44"/>
      <c r="G300" s="44"/>
      <c r="H300" s="78"/>
      <c r="I300" s="39"/>
      <c r="J300" s="39"/>
      <c r="K300" s="39"/>
      <c r="L300" s="39"/>
      <c r="M300" s="69"/>
      <c r="N300" s="39"/>
      <c r="O300" s="39"/>
      <c r="P300" s="39"/>
      <c r="Q300" s="39"/>
      <c r="R300" s="39"/>
      <c r="S300" s="39"/>
      <c r="T300" s="39"/>
      <c r="U300" s="39"/>
      <c r="V300" s="39"/>
      <c r="W300" s="39"/>
      <c r="X300" s="39"/>
    </row>
    <row r="301" spans="1:24" ht="10.5" hidden="1" customHeight="1" x14ac:dyDescent="0.35">
      <c r="A301" s="10"/>
      <c r="B301" s="37"/>
      <c r="C301" s="37"/>
      <c r="D301" s="37"/>
      <c r="E301" s="44"/>
      <c r="F301" s="44"/>
      <c r="G301" s="44"/>
      <c r="H301" s="78"/>
      <c r="I301" s="39"/>
      <c r="J301" s="39"/>
      <c r="K301" s="39"/>
      <c r="L301" s="39"/>
      <c r="M301" s="69"/>
      <c r="N301" s="39"/>
      <c r="O301" s="39"/>
      <c r="P301" s="39"/>
      <c r="Q301" s="39"/>
      <c r="R301" s="39"/>
      <c r="S301" s="39"/>
      <c r="T301" s="39"/>
      <c r="U301" s="39"/>
      <c r="V301" s="39"/>
      <c r="W301" s="39"/>
      <c r="X301" s="39"/>
    </row>
    <row r="302" spans="1:24" ht="10.5" hidden="1" customHeight="1" x14ac:dyDescent="0.35">
      <c r="A302" s="10"/>
      <c r="B302" s="37"/>
      <c r="C302" s="37"/>
      <c r="D302" s="37"/>
      <c r="E302" s="44"/>
      <c r="F302" s="44"/>
      <c r="G302" s="44"/>
      <c r="H302" s="78"/>
      <c r="I302" s="39"/>
      <c r="J302" s="39"/>
      <c r="K302" s="39"/>
      <c r="L302" s="39"/>
      <c r="M302" s="69"/>
      <c r="N302" s="39"/>
      <c r="O302" s="39"/>
      <c r="P302" s="39"/>
      <c r="Q302" s="39"/>
      <c r="R302" s="39"/>
      <c r="S302" s="39"/>
      <c r="T302" s="39"/>
      <c r="U302" s="39"/>
      <c r="V302" s="39"/>
      <c r="W302" s="39"/>
      <c r="X302" s="39"/>
    </row>
    <row r="303" spans="1:24" ht="10.5" hidden="1" customHeight="1" x14ac:dyDescent="0.35">
      <c r="A303" s="10"/>
      <c r="B303" s="37"/>
      <c r="C303" s="37"/>
      <c r="D303" s="37"/>
      <c r="E303" s="44"/>
      <c r="F303" s="44"/>
      <c r="G303" s="44"/>
      <c r="H303" s="78"/>
      <c r="I303" s="39"/>
      <c r="J303" s="39"/>
      <c r="K303" s="39"/>
      <c r="L303" s="39"/>
      <c r="M303" s="69"/>
      <c r="N303" s="39"/>
      <c r="O303" s="39"/>
      <c r="P303" s="39"/>
      <c r="Q303" s="39"/>
      <c r="R303" s="39"/>
      <c r="S303" s="39"/>
      <c r="T303" s="39"/>
      <c r="U303" s="39"/>
      <c r="V303" s="39"/>
      <c r="W303" s="39"/>
      <c r="X303" s="39"/>
    </row>
    <row r="304" spans="1:24" ht="10.5" hidden="1" customHeight="1" x14ac:dyDescent="0.35">
      <c r="A304" s="10"/>
      <c r="B304" s="37"/>
      <c r="C304" s="37"/>
      <c r="D304" s="37"/>
      <c r="E304" s="44"/>
      <c r="F304" s="44"/>
      <c r="G304" s="44"/>
      <c r="H304" s="78"/>
      <c r="I304" s="39"/>
      <c r="J304" s="39"/>
      <c r="K304" s="39"/>
      <c r="L304" s="39"/>
      <c r="M304" s="69"/>
      <c r="N304" s="39"/>
      <c r="O304" s="39"/>
      <c r="P304" s="39"/>
      <c r="Q304" s="39"/>
      <c r="R304" s="39"/>
      <c r="S304" s="39"/>
      <c r="T304" s="39"/>
      <c r="U304" s="39"/>
      <c r="V304" s="39"/>
      <c r="W304" s="39"/>
      <c r="X304" s="39"/>
    </row>
    <row r="305" spans="1:24" ht="10.5" hidden="1" customHeight="1" x14ac:dyDescent="0.35">
      <c r="A305" s="10"/>
      <c r="B305" s="37"/>
      <c r="C305" s="37"/>
      <c r="D305" s="37"/>
      <c r="E305" s="44"/>
      <c r="F305" s="44"/>
      <c r="G305" s="44"/>
      <c r="H305" s="78"/>
      <c r="I305" s="39"/>
      <c r="J305" s="39"/>
      <c r="K305" s="39"/>
      <c r="L305" s="39"/>
      <c r="M305" s="69"/>
      <c r="N305" s="39"/>
      <c r="O305" s="39"/>
      <c r="P305" s="39"/>
      <c r="Q305" s="39"/>
      <c r="R305" s="39"/>
      <c r="S305" s="39"/>
      <c r="T305" s="39"/>
      <c r="U305" s="39"/>
      <c r="V305" s="39"/>
      <c r="W305" s="39"/>
      <c r="X305" s="39"/>
    </row>
    <row r="306" spans="1:24" ht="10.5" hidden="1" customHeight="1" x14ac:dyDescent="0.35">
      <c r="A306" s="10"/>
      <c r="B306" s="37"/>
      <c r="C306" s="37"/>
      <c r="D306" s="37"/>
      <c r="E306" s="44"/>
      <c r="F306" s="44"/>
      <c r="G306" s="44"/>
      <c r="H306" s="78"/>
      <c r="I306" s="39"/>
      <c r="J306" s="39"/>
      <c r="K306" s="39"/>
      <c r="L306" s="39"/>
      <c r="M306" s="69"/>
      <c r="N306" s="39"/>
      <c r="O306" s="39"/>
      <c r="P306" s="39"/>
      <c r="Q306" s="39"/>
      <c r="R306" s="39"/>
      <c r="S306" s="39"/>
      <c r="T306" s="39"/>
      <c r="U306" s="39"/>
      <c r="V306" s="39"/>
      <c r="W306" s="39"/>
      <c r="X306" s="39"/>
    </row>
    <row r="307" spans="1:24" ht="10.5" hidden="1" customHeight="1" x14ac:dyDescent="0.35">
      <c r="A307" s="10"/>
      <c r="B307" s="37"/>
      <c r="C307" s="37"/>
      <c r="D307" s="37"/>
      <c r="E307" s="44"/>
      <c r="F307" s="44"/>
      <c r="G307" s="44"/>
      <c r="H307" s="78"/>
      <c r="I307" s="39"/>
      <c r="J307" s="39"/>
      <c r="K307" s="39"/>
      <c r="L307" s="39"/>
      <c r="M307" s="69"/>
      <c r="N307" s="39"/>
      <c r="O307" s="39"/>
      <c r="P307" s="39"/>
      <c r="Q307" s="39"/>
      <c r="R307" s="39"/>
      <c r="S307" s="39"/>
      <c r="T307" s="39"/>
      <c r="U307" s="39"/>
      <c r="V307" s="39"/>
      <c r="W307" s="39"/>
      <c r="X307" s="39"/>
    </row>
    <row r="308" spans="1:24" ht="10.5" hidden="1" customHeight="1" x14ac:dyDescent="0.35">
      <c r="A308" s="10"/>
      <c r="B308" s="37"/>
      <c r="C308" s="37"/>
      <c r="D308" s="37"/>
      <c r="E308" s="44"/>
      <c r="F308" s="44"/>
      <c r="G308" s="44"/>
      <c r="H308" s="78"/>
      <c r="I308" s="39"/>
      <c r="J308" s="39"/>
      <c r="K308" s="39"/>
      <c r="L308" s="39"/>
      <c r="M308" s="69"/>
      <c r="N308" s="39"/>
      <c r="O308" s="39"/>
      <c r="P308" s="39"/>
      <c r="Q308" s="39"/>
      <c r="R308" s="39"/>
      <c r="S308" s="39"/>
      <c r="T308" s="39"/>
      <c r="U308" s="39"/>
      <c r="V308" s="39"/>
      <c r="W308" s="39"/>
      <c r="X308" s="39"/>
    </row>
    <row r="309" spans="1:24" ht="10.5" hidden="1" customHeight="1" x14ac:dyDescent="0.35">
      <c r="A309" s="10"/>
      <c r="B309" s="37"/>
      <c r="C309" s="37"/>
      <c r="D309" s="37"/>
      <c r="E309" s="44"/>
      <c r="F309" s="44"/>
      <c r="G309" s="44"/>
      <c r="H309" s="78"/>
      <c r="I309" s="39"/>
      <c r="J309" s="39"/>
      <c r="K309" s="39"/>
      <c r="L309" s="39"/>
      <c r="M309" s="69"/>
      <c r="N309" s="39"/>
      <c r="O309" s="39"/>
      <c r="P309" s="39"/>
      <c r="Q309" s="39"/>
      <c r="R309" s="39"/>
      <c r="S309" s="39"/>
      <c r="T309" s="39"/>
      <c r="U309" s="39"/>
      <c r="V309" s="39"/>
      <c r="W309" s="39"/>
      <c r="X309" s="39"/>
    </row>
    <row r="310" spans="1:24" ht="10.5" hidden="1" customHeight="1" x14ac:dyDescent="0.35">
      <c r="A310" s="10"/>
      <c r="B310" s="37"/>
      <c r="C310" s="37"/>
      <c r="D310" s="37"/>
      <c r="E310" s="44"/>
      <c r="F310" s="44"/>
      <c r="G310" s="44"/>
      <c r="H310" s="78"/>
      <c r="I310" s="39"/>
      <c r="J310" s="39"/>
      <c r="K310" s="39"/>
      <c r="L310" s="39"/>
      <c r="M310" s="69"/>
      <c r="N310" s="39"/>
      <c r="O310" s="39"/>
      <c r="P310" s="39"/>
      <c r="Q310" s="39"/>
      <c r="R310" s="39"/>
      <c r="S310" s="39"/>
      <c r="T310" s="39"/>
      <c r="U310" s="39"/>
      <c r="V310" s="39"/>
      <c r="W310" s="39"/>
      <c r="X310" s="39"/>
    </row>
    <row r="311" spans="1:24" ht="10.5" hidden="1" customHeight="1" x14ac:dyDescent="0.35">
      <c r="A311" s="10"/>
      <c r="B311" s="37"/>
      <c r="C311" s="37"/>
      <c r="D311" s="37"/>
      <c r="E311" s="44"/>
      <c r="F311" s="44"/>
      <c r="G311" s="44"/>
      <c r="H311" s="78"/>
      <c r="I311" s="39"/>
      <c r="J311" s="39"/>
      <c r="K311" s="39"/>
      <c r="L311" s="39"/>
      <c r="M311" s="69"/>
      <c r="N311" s="39"/>
      <c r="O311" s="39"/>
      <c r="P311" s="39"/>
      <c r="Q311" s="39"/>
      <c r="R311" s="39"/>
      <c r="S311" s="39"/>
      <c r="T311" s="39"/>
      <c r="U311" s="39"/>
      <c r="V311" s="39"/>
      <c r="W311" s="39"/>
      <c r="X311" s="39"/>
    </row>
    <row r="312" spans="1:24" ht="10.5" hidden="1" customHeight="1" x14ac:dyDescent="0.35">
      <c r="A312" s="10"/>
      <c r="B312" s="37"/>
      <c r="C312" s="37"/>
      <c r="D312" s="37"/>
      <c r="E312" s="44"/>
      <c r="F312" s="44"/>
      <c r="G312" s="44"/>
      <c r="H312" s="78"/>
      <c r="I312" s="39"/>
      <c r="J312" s="39"/>
      <c r="K312" s="39"/>
      <c r="L312" s="39"/>
      <c r="M312" s="69"/>
      <c r="N312" s="39"/>
      <c r="O312" s="39"/>
      <c r="P312" s="39"/>
      <c r="Q312" s="39"/>
      <c r="R312" s="39"/>
      <c r="S312" s="39"/>
      <c r="T312" s="39"/>
      <c r="U312" s="39"/>
      <c r="V312" s="39"/>
      <c r="W312" s="39"/>
      <c r="X312" s="39"/>
    </row>
    <row r="313" spans="1:24" ht="10.5" hidden="1" customHeight="1" x14ac:dyDescent="0.35">
      <c r="A313" s="10"/>
      <c r="B313" s="37"/>
      <c r="C313" s="37"/>
      <c r="D313" s="37"/>
      <c r="E313" s="44"/>
      <c r="F313" s="44"/>
      <c r="G313" s="44"/>
      <c r="H313" s="78"/>
      <c r="I313" s="39"/>
      <c r="J313" s="39"/>
      <c r="K313" s="39"/>
      <c r="L313" s="39"/>
      <c r="M313" s="69"/>
      <c r="N313" s="39"/>
      <c r="O313" s="39"/>
      <c r="P313" s="39"/>
      <c r="Q313" s="39"/>
      <c r="R313" s="39"/>
      <c r="S313" s="39"/>
      <c r="T313" s="39"/>
      <c r="U313" s="39"/>
      <c r="V313" s="39"/>
      <c r="W313" s="39"/>
      <c r="X313" s="39"/>
    </row>
    <row r="314" spans="1:24" ht="10.5" hidden="1" customHeight="1" x14ac:dyDescent="0.35">
      <c r="A314" s="10"/>
      <c r="B314" s="37"/>
      <c r="C314" s="37"/>
      <c r="D314" s="37"/>
      <c r="E314" s="44"/>
      <c r="F314" s="44"/>
      <c r="G314" s="44"/>
      <c r="H314" s="78"/>
      <c r="I314" s="39"/>
      <c r="J314" s="39"/>
      <c r="K314" s="39"/>
      <c r="L314" s="39"/>
      <c r="M314" s="69"/>
      <c r="N314" s="39"/>
      <c r="O314" s="39"/>
      <c r="P314" s="39"/>
      <c r="Q314" s="39"/>
      <c r="R314" s="39"/>
      <c r="S314" s="39"/>
      <c r="T314" s="39"/>
      <c r="U314" s="39"/>
      <c r="V314" s="39"/>
      <c r="W314" s="39"/>
      <c r="X314" s="39"/>
    </row>
    <row r="315" spans="1:24" ht="10.5" hidden="1" customHeight="1" x14ac:dyDescent="0.35">
      <c r="A315" s="10"/>
      <c r="B315" s="37"/>
      <c r="C315" s="37"/>
      <c r="D315" s="37"/>
      <c r="E315" s="44"/>
      <c r="F315" s="44"/>
      <c r="G315" s="44"/>
      <c r="H315" s="78"/>
      <c r="I315" s="39"/>
      <c r="J315" s="39"/>
      <c r="K315" s="39"/>
      <c r="L315" s="39"/>
      <c r="M315" s="69"/>
      <c r="N315" s="39"/>
      <c r="O315" s="39"/>
      <c r="P315" s="39"/>
      <c r="Q315" s="39"/>
      <c r="R315" s="39"/>
      <c r="S315" s="39"/>
      <c r="T315" s="39"/>
      <c r="U315" s="39"/>
      <c r="V315" s="39"/>
      <c r="W315" s="39"/>
      <c r="X315" s="39"/>
    </row>
    <row r="316" spans="1:24" ht="10.5" hidden="1" customHeight="1" x14ac:dyDescent="0.35">
      <c r="A316" s="10"/>
      <c r="B316" s="37"/>
      <c r="C316" s="37"/>
      <c r="D316" s="37"/>
      <c r="E316" s="44"/>
      <c r="F316" s="44"/>
      <c r="G316" s="44"/>
      <c r="H316" s="78"/>
      <c r="I316" s="39"/>
      <c r="J316" s="39"/>
      <c r="K316" s="39"/>
      <c r="L316" s="39"/>
      <c r="M316" s="69"/>
      <c r="N316" s="39"/>
      <c r="O316" s="39"/>
      <c r="P316" s="39"/>
      <c r="Q316" s="39"/>
      <c r="R316" s="39"/>
      <c r="S316" s="39"/>
      <c r="T316" s="39"/>
      <c r="U316" s="39"/>
      <c r="V316" s="39"/>
      <c r="W316" s="39"/>
      <c r="X316" s="39"/>
    </row>
    <row r="317" spans="1:24" ht="10.5" hidden="1" customHeight="1" x14ac:dyDescent="0.35">
      <c r="A317" s="10"/>
      <c r="B317" s="37"/>
      <c r="C317" s="37"/>
      <c r="D317" s="37"/>
      <c r="E317" s="44"/>
      <c r="F317" s="44"/>
      <c r="G317" s="44"/>
      <c r="H317" s="78"/>
      <c r="I317" s="39"/>
      <c r="J317" s="39"/>
      <c r="K317" s="39"/>
      <c r="L317" s="39"/>
      <c r="M317" s="69"/>
      <c r="N317" s="39"/>
      <c r="O317" s="39"/>
      <c r="P317" s="39"/>
      <c r="Q317" s="39"/>
      <c r="R317" s="39"/>
      <c r="S317" s="39"/>
      <c r="T317" s="39"/>
      <c r="U317" s="39"/>
      <c r="V317" s="39"/>
      <c r="W317" s="39"/>
      <c r="X317" s="39"/>
    </row>
    <row r="318" spans="1:24" ht="10.5" hidden="1" customHeight="1" x14ac:dyDescent="0.35">
      <c r="A318" s="10"/>
      <c r="B318" s="37"/>
      <c r="C318" s="37"/>
      <c r="D318" s="37"/>
      <c r="E318" s="44"/>
      <c r="F318" s="44"/>
      <c r="G318" s="44"/>
      <c r="H318" s="78"/>
      <c r="I318" s="39"/>
      <c r="J318" s="39"/>
      <c r="K318" s="39"/>
      <c r="L318" s="39"/>
      <c r="M318" s="69"/>
      <c r="N318" s="39"/>
      <c r="O318" s="39"/>
      <c r="P318" s="39"/>
      <c r="Q318" s="39"/>
      <c r="R318" s="39"/>
      <c r="S318" s="39"/>
      <c r="T318" s="39"/>
      <c r="U318" s="39"/>
      <c r="V318" s="39"/>
      <c r="W318" s="39"/>
      <c r="X318" s="39"/>
    </row>
    <row r="319" spans="1:24" ht="10.5" hidden="1" customHeight="1" x14ac:dyDescent="0.35">
      <c r="A319" s="10"/>
      <c r="B319" s="37"/>
      <c r="C319" s="37"/>
      <c r="D319" s="37"/>
      <c r="E319" s="44"/>
      <c r="F319" s="44"/>
      <c r="G319" s="44"/>
      <c r="H319" s="78"/>
      <c r="I319" s="39"/>
      <c r="J319" s="39"/>
      <c r="K319" s="39"/>
      <c r="L319" s="39"/>
      <c r="M319" s="69"/>
      <c r="N319" s="39"/>
      <c r="O319" s="39"/>
      <c r="P319" s="39"/>
      <c r="Q319" s="39"/>
      <c r="R319" s="39"/>
      <c r="S319" s="39"/>
      <c r="T319" s="39"/>
      <c r="U319" s="39"/>
      <c r="V319" s="39"/>
      <c r="W319" s="39"/>
      <c r="X319" s="39"/>
    </row>
    <row r="320" spans="1:24" ht="10.5" hidden="1" customHeight="1" x14ac:dyDescent="0.35">
      <c r="A320" s="10"/>
      <c r="B320" s="37"/>
      <c r="C320" s="37"/>
      <c r="D320" s="37"/>
      <c r="E320" s="44"/>
      <c r="F320" s="44"/>
      <c r="G320" s="44"/>
      <c r="H320" s="78"/>
      <c r="I320" s="39"/>
      <c r="J320" s="39"/>
      <c r="K320" s="39"/>
      <c r="L320" s="39"/>
      <c r="M320" s="69"/>
      <c r="N320" s="39"/>
      <c r="O320" s="39"/>
      <c r="P320" s="39"/>
      <c r="Q320" s="39"/>
      <c r="R320" s="39"/>
      <c r="S320" s="39"/>
      <c r="T320" s="39"/>
      <c r="U320" s="39"/>
      <c r="V320" s="39"/>
      <c r="W320" s="39"/>
      <c r="X320" s="39"/>
    </row>
    <row r="321" spans="1:24" ht="10.5" hidden="1" customHeight="1" x14ac:dyDescent="0.35">
      <c r="A321" s="10"/>
      <c r="B321" s="37"/>
      <c r="C321" s="37"/>
      <c r="D321" s="37"/>
      <c r="E321" s="44"/>
      <c r="F321" s="44"/>
      <c r="G321" s="44"/>
      <c r="H321" s="78"/>
      <c r="I321" s="39"/>
      <c r="J321" s="39"/>
      <c r="K321" s="39"/>
      <c r="L321" s="39"/>
      <c r="M321" s="69"/>
      <c r="N321" s="39"/>
      <c r="O321" s="39"/>
      <c r="P321" s="39"/>
      <c r="Q321" s="39"/>
      <c r="R321" s="39"/>
      <c r="S321" s="39"/>
      <c r="T321" s="39"/>
      <c r="U321" s="39"/>
      <c r="V321" s="39"/>
      <c r="W321" s="39"/>
      <c r="X321" s="39"/>
    </row>
    <row r="322" spans="1:24" ht="10.5" hidden="1" customHeight="1" x14ac:dyDescent="0.35">
      <c r="A322" s="10"/>
      <c r="B322" s="37"/>
      <c r="C322" s="37"/>
      <c r="D322" s="37"/>
      <c r="E322" s="44"/>
      <c r="F322" s="44"/>
      <c r="G322" s="44"/>
      <c r="H322" s="78"/>
      <c r="I322" s="39"/>
      <c r="J322" s="39"/>
      <c r="K322" s="39"/>
      <c r="L322" s="39"/>
      <c r="M322" s="69"/>
      <c r="N322" s="39"/>
      <c r="O322" s="39"/>
      <c r="P322" s="39"/>
      <c r="Q322" s="39"/>
      <c r="R322" s="39"/>
      <c r="S322" s="39"/>
      <c r="T322" s="39"/>
      <c r="U322" s="39"/>
      <c r="V322" s="39"/>
      <c r="W322" s="39"/>
      <c r="X322" s="39"/>
    </row>
    <row r="323" spans="1:24" ht="10.5" hidden="1" customHeight="1" x14ac:dyDescent="0.35">
      <c r="A323" s="10"/>
      <c r="B323" s="37"/>
      <c r="C323" s="37"/>
      <c r="D323" s="37"/>
      <c r="E323" s="44"/>
      <c r="F323" s="44"/>
      <c r="G323" s="44"/>
      <c r="H323" s="78"/>
      <c r="I323" s="39"/>
      <c r="J323" s="39"/>
      <c r="K323" s="39"/>
      <c r="L323" s="39"/>
      <c r="M323" s="69"/>
      <c r="N323" s="39"/>
      <c r="O323" s="39"/>
      <c r="P323" s="39"/>
      <c r="Q323" s="39"/>
      <c r="R323" s="39"/>
      <c r="S323" s="39"/>
      <c r="T323" s="39"/>
      <c r="U323" s="39"/>
      <c r="V323" s="39"/>
      <c r="W323" s="39"/>
      <c r="X323" s="39"/>
    </row>
    <row r="324" spans="1:24" ht="10.5" hidden="1" customHeight="1" x14ac:dyDescent="0.35">
      <c r="A324" s="10"/>
      <c r="B324" s="37"/>
      <c r="C324" s="37"/>
      <c r="D324" s="37"/>
      <c r="E324" s="44"/>
      <c r="F324" s="44"/>
      <c r="G324" s="44"/>
      <c r="H324" s="78"/>
      <c r="I324" s="39"/>
      <c r="J324" s="39"/>
      <c r="K324" s="39"/>
      <c r="L324" s="39"/>
      <c r="M324" s="69"/>
      <c r="N324" s="39"/>
      <c r="O324" s="39"/>
      <c r="P324" s="39"/>
      <c r="Q324" s="39"/>
      <c r="R324" s="39"/>
      <c r="S324" s="39"/>
      <c r="T324" s="39"/>
      <c r="U324" s="39"/>
      <c r="V324" s="39"/>
      <c r="W324" s="39"/>
      <c r="X324" s="39"/>
    </row>
    <row r="325" spans="1:24" ht="10.5" hidden="1" customHeight="1" x14ac:dyDescent="0.35">
      <c r="A325" s="10"/>
      <c r="B325" s="37"/>
      <c r="C325" s="37"/>
      <c r="D325" s="37"/>
      <c r="E325" s="44"/>
      <c r="F325" s="44"/>
      <c r="G325" s="44"/>
      <c r="H325" s="78"/>
      <c r="I325" s="39"/>
      <c r="J325" s="39"/>
      <c r="K325" s="39"/>
      <c r="L325" s="39"/>
      <c r="M325" s="69"/>
      <c r="N325" s="39"/>
      <c r="O325" s="39"/>
      <c r="P325" s="39"/>
      <c r="Q325" s="39"/>
      <c r="R325" s="39"/>
      <c r="S325" s="39"/>
      <c r="T325" s="39"/>
      <c r="U325" s="39"/>
      <c r="V325" s="39"/>
      <c r="W325" s="39"/>
      <c r="X325" s="39"/>
    </row>
    <row r="326" spans="1:24" ht="10.5" hidden="1" customHeight="1" x14ac:dyDescent="0.35">
      <c r="A326" s="10"/>
      <c r="B326" s="37"/>
      <c r="C326" s="37"/>
      <c r="D326" s="37"/>
      <c r="E326" s="44"/>
      <c r="F326" s="44"/>
      <c r="G326" s="44"/>
      <c r="H326" s="78"/>
      <c r="I326" s="39"/>
      <c r="J326" s="39"/>
      <c r="K326" s="39"/>
      <c r="L326" s="39"/>
      <c r="M326" s="69"/>
      <c r="N326" s="39"/>
      <c r="O326" s="39"/>
      <c r="P326" s="39"/>
      <c r="Q326" s="39"/>
      <c r="R326" s="39"/>
      <c r="S326" s="39"/>
      <c r="T326" s="39"/>
      <c r="U326" s="39"/>
      <c r="V326" s="39"/>
      <c r="W326" s="39"/>
      <c r="X326" s="39"/>
    </row>
    <row r="327" spans="1:24" ht="10.5" hidden="1" customHeight="1" x14ac:dyDescent="0.35">
      <c r="A327" s="10"/>
      <c r="B327" s="37"/>
      <c r="C327" s="37"/>
      <c r="D327" s="37"/>
      <c r="E327" s="44"/>
      <c r="F327" s="44"/>
      <c r="G327" s="44"/>
      <c r="H327" s="78"/>
      <c r="I327" s="39"/>
      <c r="J327" s="39"/>
      <c r="K327" s="39"/>
      <c r="L327" s="39"/>
      <c r="M327" s="69"/>
      <c r="N327" s="39"/>
      <c r="O327" s="39"/>
      <c r="P327" s="39"/>
      <c r="Q327" s="39"/>
      <c r="R327" s="39"/>
      <c r="S327" s="39"/>
      <c r="T327" s="39"/>
      <c r="U327" s="39"/>
      <c r="V327" s="39"/>
      <c r="W327" s="39"/>
      <c r="X327" s="39"/>
    </row>
    <row r="328" spans="1:24" ht="10.5" hidden="1" customHeight="1" x14ac:dyDescent="0.35">
      <c r="A328" s="10"/>
      <c r="B328" s="37"/>
      <c r="C328" s="37"/>
      <c r="D328" s="37"/>
      <c r="E328" s="44"/>
      <c r="F328" s="44"/>
      <c r="G328" s="44"/>
      <c r="H328" s="78"/>
      <c r="I328" s="39"/>
      <c r="J328" s="39"/>
      <c r="K328" s="39"/>
      <c r="L328" s="39"/>
      <c r="M328" s="69"/>
      <c r="N328" s="39"/>
      <c r="O328" s="39"/>
      <c r="P328" s="39"/>
      <c r="Q328" s="39"/>
      <c r="R328" s="39"/>
      <c r="S328" s="39"/>
      <c r="T328" s="39"/>
      <c r="U328" s="39"/>
      <c r="V328" s="39"/>
      <c r="W328" s="39"/>
      <c r="X328" s="39"/>
    </row>
    <row r="329" spans="1:24" ht="10.5" hidden="1" customHeight="1" x14ac:dyDescent="0.35">
      <c r="A329" s="10"/>
      <c r="B329" s="37"/>
      <c r="C329" s="37"/>
      <c r="D329" s="37"/>
      <c r="E329" s="44"/>
      <c r="F329" s="44"/>
      <c r="G329" s="44"/>
      <c r="H329" s="78"/>
      <c r="I329" s="39"/>
      <c r="J329" s="39"/>
      <c r="K329" s="39"/>
      <c r="L329" s="39"/>
      <c r="M329" s="69"/>
      <c r="N329" s="39"/>
      <c r="O329" s="39"/>
      <c r="P329" s="39"/>
      <c r="Q329" s="39"/>
      <c r="R329" s="39"/>
      <c r="S329" s="39"/>
      <c r="T329" s="39"/>
      <c r="U329" s="39"/>
      <c r="V329" s="39"/>
      <c r="W329" s="39"/>
      <c r="X329" s="39"/>
    </row>
    <row r="330" spans="1:24" ht="10.5" hidden="1" customHeight="1" x14ac:dyDescent="0.35">
      <c r="A330" s="10"/>
      <c r="B330" s="37"/>
      <c r="C330" s="37"/>
      <c r="D330" s="37"/>
      <c r="E330" s="44"/>
      <c r="F330" s="44"/>
      <c r="G330" s="44"/>
      <c r="H330" s="78"/>
      <c r="I330" s="39"/>
      <c r="J330" s="39"/>
      <c r="K330" s="39"/>
      <c r="L330" s="39"/>
      <c r="M330" s="69"/>
      <c r="N330" s="39"/>
      <c r="O330" s="39"/>
      <c r="P330" s="39"/>
      <c r="Q330" s="39"/>
      <c r="R330" s="39"/>
      <c r="S330" s="39"/>
      <c r="T330" s="39"/>
      <c r="U330" s="39"/>
      <c r="V330" s="39"/>
      <c r="W330" s="39"/>
      <c r="X330" s="39"/>
    </row>
    <row r="331" spans="1:24" ht="10.5" hidden="1" customHeight="1" x14ac:dyDescent="0.35">
      <c r="A331" s="10"/>
      <c r="B331" s="37"/>
      <c r="C331" s="37"/>
      <c r="D331" s="37"/>
      <c r="E331" s="44"/>
      <c r="F331" s="44"/>
      <c r="G331" s="44"/>
      <c r="H331" s="78"/>
      <c r="I331" s="39"/>
      <c r="J331" s="39"/>
      <c r="K331" s="39"/>
      <c r="L331" s="39"/>
      <c r="M331" s="69"/>
      <c r="N331" s="39"/>
      <c r="O331" s="39"/>
      <c r="P331" s="39"/>
      <c r="Q331" s="39"/>
      <c r="R331" s="39"/>
      <c r="S331" s="39"/>
      <c r="T331" s="39"/>
      <c r="U331" s="39"/>
      <c r="V331" s="39"/>
      <c r="W331" s="39"/>
      <c r="X331" s="39"/>
    </row>
    <row r="332" spans="1:24" ht="10.5" hidden="1" customHeight="1" x14ac:dyDescent="0.35">
      <c r="A332" s="10"/>
      <c r="B332" s="37"/>
      <c r="C332" s="37"/>
      <c r="D332" s="37"/>
      <c r="E332" s="44"/>
      <c r="F332" s="44"/>
      <c r="G332" s="44"/>
      <c r="H332" s="78"/>
      <c r="I332" s="39"/>
      <c r="J332" s="39"/>
      <c r="K332" s="39"/>
      <c r="L332" s="39"/>
      <c r="M332" s="69"/>
      <c r="N332" s="39"/>
      <c r="O332" s="39"/>
      <c r="P332" s="39"/>
      <c r="Q332" s="39"/>
      <c r="R332" s="39"/>
      <c r="S332" s="39"/>
      <c r="T332" s="39"/>
      <c r="U332" s="39"/>
      <c r="V332" s="39"/>
      <c r="W332" s="39"/>
      <c r="X332" s="39"/>
    </row>
    <row r="333" spans="1:24" ht="9.75" hidden="1" customHeight="1" x14ac:dyDescent="0.35">
      <c r="A333" s="15"/>
      <c r="B333" s="10"/>
      <c r="C333" s="10"/>
      <c r="D333" s="46"/>
      <c r="E333" s="37"/>
      <c r="F333" s="37"/>
      <c r="G333" s="37"/>
      <c r="H333" s="51"/>
      <c r="I333" s="5"/>
      <c r="J333" s="5"/>
      <c r="K333" s="5"/>
      <c r="L333" s="5"/>
      <c r="M333" s="5"/>
      <c r="N333" s="5"/>
      <c r="O333" s="5"/>
      <c r="P333" s="5"/>
      <c r="Q333" s="5"/>
      <c r="R333" s="5"/>
      <c r="S333" s="5"/>
      <c r="T333" s="5"/>
      <c r="U333" s="5"/>
      <c r="V333" s="5"/>
      <c r="W333" s="5"/>
      <c r="X333" s="5"/>
    </row>
    <row r="334" spans="1:24" ht="15.75" hidden="1" customHeight="1" x14ac:dyDescent="0.35">
      <c r="A334" s="15"/>
      <c r="B334" s="10"/>
      <c r="C334" s="10"/>
      <c r="D334" s="10"/>
      <c r="E334" s="10"/>
      <c r="F334" s="10"/>
      <c r="G334" s="10"/>
      <c r="H334" s="10"/>
      <c r="I334" s="10"/>
    </row>
    <row r="335" spans="1:24" ht="15.75" customHeight="1" x14ac:dyDescent="0.35">
      <c r="A335" s="15"/>
      <c r="B335" s="10"/>
      <c r="C335" s="10"/>
      <c r="D335" s="10"/>
      <c r="E335" s="10"/>
      <c r="F335" s="10"/>
      <c r="G335" s="10"/>
      <c r="H335" s="10"/>
      <c r="I335" s="10"/>
    </row>
    <row r="336" spans="1:24" ht="18" customHeight="1" x14ac:dyDescent="0.35">
      <c r="A336" s="15"/>
      <c r="B336" s="209" t="s">
        <v>158</v>
      </c>
      <c r="C336" s="209"/>
      <c r="D336" s="60"/>
      <c r="E336" s="67"/>
      <c r="F336" s="68"/>
      <c r="G336" s="68"/>
      <c r="H336" s="68"/>
      <c r="I336" s="5"/>
      <c r="J336" s="5"/>
      <c r="K336" s="5"/>
      <c r="L336" s="5"/>
      <c r="M336" s="5"/>
      <c r="N336" s="5"/>
      <c r="O336" s="5"/>
      <c r="P336" s="5"/>
      <c r="Q336" s="5"/>
      <c r="R336" s="5"/>
      <c r="S336" s="5"/>
      <c r="T336" s="5"/>
      <c r="U336" s="5"/>
      <c r="V336" s="5"/>
      <c r="W336" s="5"/>
      <c r="X336" s="5"/>
    </row>
    <row r="337" spans="1:24" ht="32.25" customHeight="1" x14ac:dyDescent="0.35">
      <c r="A337" s="15"/>
      <c r="B337" s="215" t="s">
        <v>82</v>
      </c>
      <c r="C337" s="215"/>
      <c r="D337" s="215"/>
      <c r="E337" s="215"/>
      <c r="F337" s="215"/>
      <c r="G337" s="215"/>
      <c r="H337" s="215"/>
      <c r="I337" s="5"/>
      <c r="J337" s="5"/>
      <c r="K337" s="5"/>
      <c r="L337" s="5"/>
      <c r="M337" s="5"/>
      <c r="N337" s="5"/>
      <c r="O337" s="5"/>
      <c r="P337" s="5"/>
      <c r="Q337" s="5"/>
      <c r="R337" s="5"/>
      <c r="S337" s="5"/>
      <c r="T337" s="5"/>
      <c r="U337" s="5"/>
      <c r="V337" s="5"/>
      <c r="W337" s="5"/>
      <c r="X337" s="5"/>
    </row>
    <row r="338" spans="1:24" ht="9.75" customHeight="1" x14ac:dyDescent="0.35">
      <c r="A338" s="10"/>
      <c r="B338" s="36"/>
      <c r="C338" s="37"/>
      <c r="D338" s="37"/>
      <c r="E338" s="37"/>
      <c r="F338" s="37"/>
      <c r="G338" s="37"/>
      <c r="H338" s="37"/>
      <c r="I338" s="10"/>
    </row>
    <row r="339" spans="1:24" ht="123" customHeight="1" x14ac:dyDescent="0.35">
      <c r="A339" s="38"/>
      <c r="B339" s="216" t="s">
        <v>83</v>
      </c>
      <c r="C339" s="217"/>
      <c r="D339" s="218"/>
      <c r="E339" s="219"/>
      <c r="F339" s="220"/>
      <c r="G339" s="220"/>
      <c r="H339" s="221"/>
      <c r="I339" s="39"/>
      <c r="J339" s="39"/>
      <c r="K339" s="39"/>
      <c r="L339" s="39"/>
      <c r="M339" s="43"/>
      <c r="N339" s="39"/>
      <c r="O339" s="39"/>
      <c r="P339" s="39"/>
      <c r="Q339" s="39"/>
      <c r="R339" s="39"/>
      <c r="S339" s="39"/>
      <c r="T339" s="39"/>
      <c r="U339" s="39"/>
      <c r="V339" s="39"/>
      <c r="W339" s="39"/>
      <c r="X339" s="39"/>
    </row>
    <row r="340" spans="1:24" ht="34.5" customHeight="1" x14ac:dyDescent="0.35">
      <c r="A340" s="38"/>
      <c r="B340" s="245" t="s">
        <v>201</v>
      </c>
      <c r="C340" s="210"/>
      <c r="D340" s="211"/>
      <c r="E340" s="80"/>
      <c r="F340" s="81"/>
      <c r="G340" s="81"/>
      <c r="H340" s="82"/>
      <c r="I340" s="39"/>
      <c r="J340" s="39"/>
      <c r="K340" s="39"/>
      <c r="L340" s="39"/>
      <c r="M340" s="43"/>
      <c r="N340" s="39"/>
      <c r="O340" s="39"/>
      <c r="P340" s="39"/>
      <c r="Q340" s="39"/>
      <c r="R340" s="39"/>
      <c r="S340" s="39"/>
      <c r="T340" s="39"/>
      <c r="U340" s="39"/>
      <c r="V340" s="39"/>
      <c r="W340" s="39"/>
      <c r="X340" s="39"/>
    </row>
    <row r="341" spans="1:24" ht="48.75" customHeight="1" x14ac:dyDescent="0.35">
      <c r="A341" s="41">
        <v>1</v>
      </c>
      <c r="B341" s="216" t="s">
        <v>202</v>
      </c>
      <c r="C341" s="217"/>
      <c r="D341" s="218"/>
      <c r="E341" s="212"/>
      <c r="F341" s="213"/>
      <c r="G341" s="213"/>
      <c r="H341" s="214"/>
      <c r="I341" s="5"/>
      <c r="J341" s="5"/>
      <c r="K341" s="5"/>
      <c r="L341" s="5"/>
      <c r="M341" s="69"/>
      <c r="N341" s="5"/>
      <c r="O341" s="5"/>
      <c r="P341" s="5"/>
      <c r="Q341" s="5"/>
      <c r="R341" s="5"/>
      <c r="S341" s="5"/>
      <c r="T341" s="5"/>
      <c r="U341" s="5"/>
      <c r="V341" s="5"/>
      <c r="W341" s="5"/>
      <c r="X341" s="5"/>
    </row>
    <row r="342" spans="1:24" ht="28.5" customHeight="1" x14ac:dyDescent="0.35">
      <c r="A342" s="41" t="s">
        <v>13</v>
      </c>
      <c r="B342" s="210" t="s">
        <v>166</v>
      </c>
      <c r="C342" s="210"/>
      <c r="D342" s="211"/>
      <c r="E342" s="212"/>
      <c r="F342" s="213"/>
      <c r="G342" s="213"/>
      <c r="H342" s="214"/>
      <c r="I342" s="5"/>
      <c r="J342" s="5"/>
      <c r="K342" s="5"/>
      <c r="L342" s="5"/>
      <c r="M342" s="69"/>
      <c r="N342" s="5"/>
      <c r="O342" s="5"/>
      <c r="P342" s="5"/>
      <c r="Q342" s="5"/>
      <c r="R342" s="5"/>
      <c r="S342" s="5"/>
      <c r="T342" s="5"/>
      <c r="U342" s="5"/>
      <c r="V342" s="5"/>
      <c r="W342" s="5"/>
      <c r="X342" s="5"/>
    </row>
    <row r="343" spans="1:24" ht="28.5" customHeight="1" x14ac:dyDescent="0.35">
      <c r="A343" s="41" t="s">
        <v>21</v>
      </c>
      <c r="B343" s="210" t="s">
        <v>72</v>
      </c>
      <c r="C343" s="210"/>
      <c r="D343" s="211"/>
      <c r="E343" s="210"/>
      <c r="F343" s="210"/>
      <c r="G343" s="210"/>
      <c r="H343" s="211"/>
      <c r="I343" s="5"/>
      <c r="J343" s="5"/>
      <c r="K343" s="5"/>
      <c r="L343" s="5"/>
      <c r="M343" s="69"/>
      <c r="N343" s="5"/>
      <c r="O343" s="5"/>
      <c r="P343" s="5"/>
      <c r="Q343" s="5"/>
      <c r="R343" s="5"/>
      <c r="S343" s="5"/>
      <c r="T343" s="5"/>
      <c r="U343" s="5"/>
      <c r="V343" s="5"/>
      <c r="W343" s="5"/>
      <c r="X343" s="5"/>
    </row>
    <row r="344" spans="1:24" ht="35.25" customHeight="1" x14ac:dyDescent="0.35">
      <c r="A344" s="41" t="s">
        <v>43</v>
      </c>
      <c r="B344" s="210" t="s">
        <v>191</v>
      </c>
      <c r="C344" s="210"/>
      <c r="D344" s="211"/>
      <c r="E344" s="212"/>
      <c r="F344" s="213"/>
      <c r="G344" s="213"/>
      <c r="H344" s="214"/>
      <c r="I344" s="5"/>
      <c r="J344" s="5"/>
      <c r="K344" s="5"/>
      <c r="L344" s="5"/>
      <c r="M344" s="69"/>
      <c r="N344" s="5"/>
      <c r="O344" s="5"/>
      <c r="P344" s="5"/>
      <c r="Q344" s="5"/>
      <c r="R344" s="5"/>
      <c r="S344" s="5"/>
      <c r="T344" s="5"/>
      <c r="U344" s="5"/>
      <c r="V344" s="5"/>
      <c r="W344" s="5"/>
      <c r="X344" s="5"/>
    </row>
    <row r="345" spans="1:24" ht="14.25" customHeight="1" x14ac:dyDescent="0.35">
      <c r="A345" s="42"/>
      <c r="B345" s="43"/>
      <c r="C345" s="43"/>
      <c r="D345" s="43"/>
      <c r="E345" s="44"/>
      <c r="F345" s="44"/>
      <c r="G345" s="44"/>
      <c r="H345" s="44"/>
      <c r="I345" s="5"/>
      <c r="J345" s="5"/>
      <c r="K345" s="5"/>
      <c r="L345" s="5"/>
      <c r="M345" s="5"/>
      <c r="N345" s="5"/>
      <c r="O345" s="5"/>
      <c r="P345" s="5"/>
      <c r="Q345" s="5"/>
      <c r="R345" s="5"/>
      <c r="S345" s="5"/>
      <c r="T345" s="5"/>
      <c r="U345" s="5"/>
      <c r="V345" s="5"/>
      <c r="W345" s="5"/>
      <c r="X345" s="5"/>
    </row>
    <row r="346" spans="1:24" ht="23.25" customHeight="1" x14ac:dyDescent="0.35">
      <c r="A346" s="41" t="s">
        <v>44</v>
      </c>
      <c r="B346" s="210" t="s">
        <v>167</v>
      </c>
      <c r="C346" s="210"/>
      <c r="D346" s="210"/>
      <c r="E346" s="212"/>
      <c r="F346" s="213"/>
      <c r="G346" s="213"/>
      <c r="H346" s="214"/>
      <c r="I346" s="5"/>
      <c r="J346" s="5"/>
      <c r="K346" s="5"/>
      <c r="L346" s="5"/>
      <c r="M346" s="5"/>
      <c r="N346" s="5"/>
      <c r="O346" s="5"/>
      <c r="P346" s="5"/>
      <c r="Q346" s="5"/>
      <c r="R346" s="5"/>
      <c r="S346" s="5"/>
      <c r="T346" s="5"/>
      <c r="U346" s="5"/>
      <c r="V346" s="5"/>
      <c r="W346" s="5"/>
      <c r="X346" s="5"/>
    </row>
    <row r="347" spans="1:24" ht="14.25" customHeight="1" x14ac:dyDescent="0.35">
      <c r="A347" s="42"/>
      <c r="B347" s="44"/>
      <c r="C347" s="44"/>
      <c r="D347" s="44"/>
      <c r="E347" s="44"/>
      <c r="F347" s="44"/>
      <c r="G347" s="44"/>
      <c r="H347" s="44"/>
      <c r="I347" s="5"/>
      <c r="J347" s="5"/>
      <c r="K347" s="5"/>
      <c r="L347" s="5"/>
      <c r="M347" s="5"/>
      <c r="N347" s="5"/>
      <c r="O347" s="5"/>
      <c r="P347" s="5"/>
      <c r="Q347" s="5"/>
      <c r="R347" s="5"/>
      <c r="S347" s="5"/>
      <c r="T347" s="5"/>
      <c r="U347" s="5"/>
      <c r="V347" s="5"/>
      <c r="W347" s="5"/>
      <c r="X347" s="5"/>
    </row>
    <row r="348" spans="1:24" ht="20.25" customHeight="1" x14ac:dyDescent="0.35">
      <c r="A348" s="173" t="s">
        <v>73</v>
      </c>
      <c r="B348" s="189" t="s">
        <v>192</v>
      </c>
      <c r="C348" s="189"/>
      <c r="D348" s="189"/>
      <c r="E348" s="285"/>
      <c r="F348" s="312"/>
      <c r="G348" s="312"/>
      <c r="H348" s="286"/>
      <c r="I348" s="5"/>
      <c r="J348" s="5"/>
      <c r="K348" s="5"/>
      <c r="L348" s="5"/>
      <c r="M348" s="5"/>
      <c r="N348" s="5"/>
      <c r="O348" s="5"/>
      <c r="P348" s="5"/>
      <c r="Q348" s="5"/>
      <c r="R348" s="5"/>
      <c r="S348" s="5"/>
      <c r="T348" s="5"/>
      <c r="U348" s="5"/>
      <c r="V348" s="5"/>
      <c r="W348" s="5"/>
      <c r="X348" s="5"/>
    </row>
    <row r="349" spans="1:24" ht="24.75" customHeight="1" x14ac:dyDescent="0.35">
      <c r="A349" s="174"/>
      <c r="B349" s="186"/>
      <c r="C349" s="186"/>
      <c r="D349" s="186"/>
      <c r="E349" s="288"/>
      <c r="F349" s="313"/>
      <c r="G349" s="313"/>
      <c r="H349" s="289"/>
      <c r="I349" s="5"/>
      <c r="J349" s="5"/>
      <c r="K349" s="5"/>
      <c r="L349" s="5"/>
      <c r="M349" s="5"/>
      <c r="N349" s="5"/>
      <c r="O349" s="5"/>
      <c r="P349" s="5"/>
      <c r="Q349" s="5"/>
      <c r="R349" s="5"/>
      <c r="S349" s="5"/>
      <c r="T349" s="5"/>
      <c r="U349" s="5"/>
      <c r="V349" s="5"/>
      <c r="W349" s="5"/>
      <c r="X349" s="5"/>
    </row>
    <row r="350" spans="1:24" ht="21" customHeight="1" x14ac:dyDescent="0.35">
      <c r="A350" s="45"/>
      <c r="D350" s="46" t="s">
        <v>50</v>
      </c>
      <c r="E350" s="288"/>
      <c r="F350" s="313"/>
      <c r="G350" s="313"/>
      <c r="H350" s="289"/>
      <c r="I350" s="5"/>
      <c r="J350" s="5"/>
      <c r="K350" s="5"/>
      <c r="L350" s="5"/>
      <c r="M350" s="5"/>
      <c r="N350" s="5"/>
      <c r="O350" s="5"/>
      <c r="P350" s="5"/>
      <c r="Q350" s="5"/>
      <c r="R350" s="5"/>
      <c r="S350" s="5"/>
      <c r="T350" s="5"/>
      <c r="U350" s="5"/>
      <c r="V350" s="5"/>
      <c r="W350" s="5"/>
      <c r="X350" s="5"/>
    </row>
    <row r="351" spans="1:24" ht="21" customHeight="1" x14ac:dyDescent="0.35">
      <c r="A351" s="45"/>
      <c r="D351" s="46" t="s">
        <v>51</v>
      </c>
      <c r="E351" s="288"/>
      <c r="F351" s="313"/>
      <c r="G351" s="313"/>
      <c r="H351" s="289"/>
      <c r="I351" s="5"/>
      <c r="J351" s="5"/>
      <c r="K351" s="5"/>
      <c r="L351" s="5"/>
      <c r="M351" s="5"/>
      <c r="N351" s="5"/>
      <c r="O351" s="5"/>
      <c r="P351" s="5"/>
      <c r="Q351" s="5"/>
      <c r="R351" s="5"/>
      <c r="S351" s="5"/>
      <c r="T351" s="5"/>
      <c r="U351" s="5"/>
      <c r="V351" s="5"/>
      <c r="W351" s="5"/>
      <c r="X351" s="5"/>
    </row>
    <row r="352" spans="1:24" ht="18.75" customHeight="1" x14ac:dyDescent="0.35">
      <c r="A352" s="45"/>
      <c r="B352" s="47"/>
      <c r="C352" s="47"/>
      <c r="D352" s="48" t="s">
        <v>52</v>
      </c>
      <c r="E352" s="222"/>
      <c r="F352" s="223"/>
      <c r="G352" s="223"/>
      <c r="H352" s="224"/>
      <c r="I352" s="5"/>
      <c r="J352" s="5"/>
      <c r="K352" s="5"/>
      <c r="L352" s="5"/>
      <c r="M352" s="5"/>
      <c r="N352" s="5"/>
      <c r="O352" s="5"/>
      <c r="P352" s="5"/>
      <c r="Q352" s="5"/>
      <c r="R352" s="5"/>
      <c r="S352" s="5"/>
      <c r="T352" s="5"/>
      <c r="U352" s="5"/>
      <c r="V352" s="5"/>
      <c r="W352" s="5"/>
      <c r="X352" s="5"/>
    </row>
    <row r="353" spans="1:24" ht="16.5" customHeight="1" x14ac:dyDescent="0.35">
      <c r="A353" s="144"/>
      <c r="B353" s="10"/>
      <c r="C353" s="10"/>
      <c r="D353" s="46"/>
      <c r="E353" s="222"/>
      <c r="F353" s="223"/>
      <c r="G353" s="223"/>
      <c r="H353" s="224"/>
      <c r="I353" s="5"/>
      <c r="J353" s="5"/>
      <c r="K353" s="5"/>
      <c r="L353" s="5"/>
      <c r="M353" s="5"/>
      <c r="N353" s="5"/>
      <c r="O353" s="5"/>
      <c r="P353" s="5"/>
      <c r="Q353" s="5"/>
      <c r="R353" s="5"/>
      <c r="S353" s="5"/>
      <c r="T353" s="5"/>
      <c r="U353" s="5"/>
      <c r="V353" s="5"/>
      <c r="W353" s="5"/>
      <c r="X353" s="5"/>
    </row>
    <row r="354" spans="1:24" ht="9" customHeight="1" x14ac:dyDescent="0.35">
      <c r="A354" s="40"/>
      <c r="B354" s="182"/>
      <c r="C354" s="182"/>
      <c r="D354" s="182"/>
      <c r="E354" s="25"/>
      <c r="F354" s="25"/>
      <c r="G354" s="25"/>
      <c r="H354" s="25"/>
      <c r="I354" s="5"/>
      <c r="J354" s="5"/>
      <c r="K354" s="5"/>
      <c r="L354" s="5"/>
      <c r="M354" s="5"/>
      <c r="N354" s="5"/>
      <c r="O354" s="5"/>
      <c r="P354" s="5"/>
      <c r="Q354" s="5"/>
      <c r="R354" s="5"/>
      <c r="S354" s="5"/>
      <c r="T354" s="5"/>
      <c r="U354" s="5"/>
      <c r="V354" s="5"/>
      <c r="W354" s="5"/>
      <c r="X354" s="5"/>
    </row>
    <row r="355" spans="1:24" ht="33.75" customHeight="1" x14ac:dyDescent="0.35">
      <c r="A355" s="173" t="s">
        <v>74</v>
      </c>
      <c r="B355" s="230" t="s">
        <v>197</v>
      </c>
      <c r="C355" s="186"/>
      <c r="D355" s="186"/>
      <c r="E355" s="323"/>
      <c r="F355" s="324"/>
      <c r="G355" s="324"/>
      <c r="H355" s="325"/>
      <c r="I355" s="5"/>
      <c r="J355" s="5"/>
      <c r="K355" s="5"/>
      <c r="L355" s="5"/>
      <c r="M355" s="5"/>
      <c r="N355" s="5"/>
      <c r="O355" s="5"/>
      <c r="P355" s="5"/>
      <c r="Q355" s="5"/>
      <c r="R355" s="5"/>
      <c r="S355" s="5"/>
      <c r="T355" s="5"/>
      <c r="U355" s="5"/>
      <c r="V355" s="5"/>
      <c r="W355" s="5"/>
      <c r="X355" s="5"/>
    </row>
    <row r="356" spans="1:24" ht="10.5" hidden="1" customHeight="1" x14ac:dyDescent="0.35">
      <c r="A356" s="174"/>
      <c r="B356" s="72"/>
      <c r="C356" s="10"/>
      <c r="D356" s="46"/>
      <c r="E356" s="37"/>
      <c r="F356" s="37"/>
      <c r="G356" s="37"/>
      <c r="H356" s="51"/>
      <c r="I356" s="5"/>
      <c r="J356" s="5"/>
      <c r="K356" s="5"/>
      <c r="L356" s="5"/>
      <c r="M356" s="5"/>
      <c r="N356" s="5"/>
      <c r="O356" s="5"/>
      <c r="P356" s="5"/>
      <c r="Q356" s="5"/>
      <c r="R356" s="5"/>
      <c r="S356" s="5"/>
      <c r="T356" s="5"/>
      <c r="U356" s="5"/>
      <c r="V356" s="5"/>
      <c r="W356" s="5"/>
      <c r="X356" s="5"/>
    </row>
    <row r="357" spans="1:24" ht="18.75" customHeight="1" x14ac:dyDescent="0.35">
      <c r="A357" s="45"/>
      <c r="B357" s="230" t="s">
        <v>54</v>
      </c>
      <c r="C357" s="186"/>
      <c r="D357" s="186"/>
      <c r="E357" s="229"/>
      <c r="F357" s="213"/>
      <c r="G357" s="213"/>
      <c r="H357" s="214"/>
      <c r="I357" s="5"/>
      <c r="J357" s="5"/>
      <c r="K357" s="5"/>
      <c r="L357" s="5"/>
      <c r="M357" s="5"/>
      <c r="N357" s="5"/>
      <c r="O357" s="5"/>
      <c r="P357" s="5"/>
      <c r="Q357" s="5"/>
      <c r="R357" s="5"/>
      <c r="S357" s="5"/>
      <c r="T357" s="5"/>
      <c r="U357" s="5"/>
      <c r="V357" s="5"/>
      <c r="W357" s="5"/>
      <c r="X357" s="5"/>
    </row>
    <row r="358" spans="1:24" ht="10.5" hidden="1" customHeight="1" x14ac:dyDescent="0.35">
      <c r="A358" s="45"/>
      <c r="B358" s="72"/>
      <c r="C358" s="10"/>
      <c r="D358" s="46"/>
      <c r="E358" s="37"/>
      <c r="F358" s="37"/>
      <c r="G358" s="37"/>
      <c r="H358" s="51"/>
      <c r="I358" s="5"/>
      <c r="J358" s="5"/>
      <c r="K358" s="5"/>
      <c r="L358" s="5"/>
      <c r="M358" s="5"/>
      <c r="N358" s="5"/>
      <c r="O358" s="5"/>
      <c r="P358" s="5"/>
      <c r="Q358" s="5"/>
      <c r="R358" s="5"/>
      <c r="S358" s="5"/>
      <c r="T358" s="5"/>
      <c r="U358" s="5"/>
      <c r="V358" s="5"/>
      <c r="W358" s="5"/>
      <c r="X358" s="5"/>
    </row>
    <row r="359" spans="1:24" ht="51.75" customHeight="1" x14ac:dyDescent="0.35">
      <c r="A359" s="45"/>
      <c r="B359" s="314" t="s">
        <v>203</v>
      </c>
      <c r="C359" s="202"/>
      <c r="D359" s="228"/>
      <c r="E359" s="229"/>
      <c r="F359" s="213"/>
      <c r="G359" s="213"/>
      <c r="H359" s="214"/>
      <c r="I359" s="5"/>
      <c r="J359" s="5"/>
      <c r="K359" s="5"/>
      <c r="L359" s="5"/>
      <c r="M359" s="5"/>
      <c r="N359" s="5"/>
      <c r="O359" s="5"/>
      <c r="P359" s="5"/>
      <c r="Q359" s="5"/>
      <c r="R359" s="5"/>
      <c r="S359" s="5"/>
      <c r="T359" s="5"/>
      <c r="U359" s="5"/>
      <c r="V359" s="5"/>
      <c r="W359" s="5"/>
      <c r="X359" s="5"/>
    </row>
    <row r="360" spans="1:24" ht="29.25" customHeight="1" x14ac:dyDescent="0.35">
      <c r="A360" s="45"/>
      <c r="B360" s="230" t="s">
        <v>84</v>
      </c>
      <c r="C360" s="186"/>
      <c r="D360" s="186"/>
      <c r="E360" s="229"/>
      <c r="F360" s="213"/>
      <c r="G360" s="213"/>
      <c r="H360" s="214"/>
      <c r="I360" s="5"/>
      <c r="J360" s="5"/>
      <c r="K360" s="5"/>
      <c r="L360" s="5"/>
      <c r="M360" s="5"/>
      <c r="N360" s="5"/>
      <c r="O360" s="5"/>
      <c r="P360" s="5"/>
      <c r="Q360" s="5"/>
      <c r="R360" s="5"/>
      <c r="S360" s="5"/>
      <c r="T360" s="5"/>
      <c r="U360" s="5"/>
      <c r="V360" s="5"/>
      <c r="W360" s="5"/>
      <c r="X360" s="5"/>
    </row>
    <row r="361" spans="1:24" ht="44.25" customHeight="1" x14ac:dyDescent="0.35">
      <c r="A361" s="45"/>
      <c r="B361" s="314" t="s">
        <v>76</v>
      </c>
      <c r="C361" s="202"/>
      <c r="D361" s="228"/>
      <c r="E361" s="229"/>
      <c r="F361" s="213"/>
      <c r="G361" s="213"/>
      <c r="H361" s="214"/>
      <c r="I361" s="5"/>
      <c r="J361" s="5"/>
      <c r="K361" s="5"/>
      <c r="L361" s="5"/>
      <c r="M361" s="5"/>
      <c r="N361" s="5"/>
      <c r="O361" s="5"/>
      <c r="P361" s="5"/>
      <c r="Q361" s="5"/>
      <c r="R361" s="5"/>
      <c r="S361" s="5"/>
      <c r="T361" s="5"/>
      <c r="U361" s="5"/>
      <c r="V361" s="5"/>
      <c r="W361" s="5"/>
      <c r="X361" s="5"/>
    </row>
    <row r="362" spans="1:24" ht="11.25" hidden="1" customHeight="1" x14ac:dyDescent="0.35">
      <c r="A362" s="45"/>
      <c r="B362" s="72"/>
      <c r="C362" s="10"/>
      <c r="D362" s="46"/>
      <c r="E362" s="37"/>
      <c r="F362" s="37"/>
      <c r="G362" s="37"/>
      <c r="H362" s="51"/>
      <c r="I362" s="5"/>
      <c r="J362" s="5"/>
      <c r="K362" s="5"/>
      <c r="L362" s="5"/>
      <c r="M362" s="5"/>
      <c r="N362" s="5"/>
      <c r="O362" s="5"/>
      <c r="P362" s="5"/>
      <c r="Q362" s="5"/>
      <c r="R362" s="5"/>
      <c r="S362" s="5"/>
      <c r="T362" s="5"/>
      <c r="U362" s="5"/>
      <c r="V362" s="5"/>
      <c r="W362" s="5"/>
      <c r="X362" s="5"/>
    </row>
    <row r="363" spans="1:24" ht="61.5" customHeight="1" x14ac:dyDescent="0.35">
      <c r="A363" s="45"/>
      <c r="B363" s="314" t="s">
        <v>204</v>
      </c>
      <c r="C363" s="202"/>
      <c r="D363" s="228"/>
      <c r="E363" s="73"/>
      <c r="F363" s="74"/>
      <c r="G363" s="74"/>
      <c r="H363" s="75"/>
      <c r="I363" s="5"/>
      <c r="J363" s="5"/>
      <c r="K363" s="5"/>
      <c r="L363" s="5"/>
      <c r="M363" s="5"/>
      <c r="N363" s="5"/>
      <c r="O363" s="5"/>
      <c r="P363" s="5"/>
      <c r="Q363" s="5"/>
      <c r="R363" s="5"/>
      <c r="S363" s="5"/>
      <c r="T363" s="5"/>
      <c r="U363" s="5"/>
      <c r="V363" s="5"/>
      <c r="W363" s="5"/>
      <c r="X363" s="5"/>
    </row>
    <row r="364" spans="1:24" ht="16" x14ac:dyDescent="0.35">
      <c r="A364" s="45"/>
      <c r="B364" s="315" t="s">
        <v>57</v>
      </c>
      <c r="C364" s="190"/>
      <c r="D364" s="190"/>
      <c r="E364" s="68"/>
      <c r="F364" s="68"/>
      <c r="G364" s="68"/>
      <c r="H364" s="68"/>
      <c r="I364" s="5"/>
      <c r="J364" s="5"/>
      <c r="K364" s="5"/>
      <c r="L364" s="5"/>
      <c r="M364" s="5"/>
      <c r="N364" s="5"/>
      <c r="O364" s="5"/>
      <c r="P364" s="5"/>
      <c r="Q364" s="5"/>
      <c r="R364" s="5"/>
      <c r="S364" s="5"/>
      <c r="T364" s="5"/>
      <c r="U364" s="5"/>
      <c r="V364" s="5"/>
      <c r="W364" s="5"/>
      <c r="X364" s="5"/>
    </row>
    <row r="365" spans="1:24" ht="10.5" customHeight="1" x14ac:dyDescent="0.35">
      <c r="A365" s="45"/>
      <c r="B365" s="76"/>
      <c r="C365" s="59"/>
      <c r="D365" s="59"/>
      <c r="E365" s="68"/>
      <c r="F365" s="68"/>
      <c r="G365" s="68"/>
      <c r="H365" s="77"/>
      <c r="I365" s="5"/>
      <c r="J365" s="5"/>
      <c r="K365" s="5"/>
      <c r="L365" s="5"/>
      <c r="M365" s="5"/>
      <c r="N365" s="5"/>
      <c r="O365" s="5"/>
      <c r="P365" s="5"/>
      <c r="Q365" s="5"/>
      <c r="R365" s="5"/>
      <c r="S365" s="5"/>
      <c r="T365" s="5"/>
      <c r="U365" s="5"/>
      <c r="V365" s="5"/>
      <c r="W365" s="5"/>
      <c r="X365" s="5"/>
    </row>
    <row r="366" spans="1:24" ht="81" customHeight="1" x14ac:dyDescent="0.35">
      <c r="A366" s="64"/>
      <c r="B366" s="245" t="s">
        <v>62</v>
      </c>
      <c r="C366" s="210"/>
      <c r="D366" s="210"/>
      <c r="E366" s="155"/>
      <c r="F366" s="157"/>
      <c r="G366" s="155"/>
      <c r="H366" s="157"/>
      <c r="I366" s="5"/>
      <c r="J366" s="5"/>
      <c r="K366" s="5"/>
      <c r="L366" s="5"/>
      <c r="M366" s="5"/>
      <c r="N366" s="5"/>
      <c r="O366" s="5"/>
      <c r="P366" s="5"/>
      <c r="Q366" s="5"/>
      <c r="R366" s="5"/>
      <c r="S366" s="5"/>
      <c r="T366" s="5"/>
      <c r="U366" s="5"/>
      <c r="V366" s="5"/>
      <c r="W366" s="5"/>
      <c r="X366" s="5"/>
    </row>
    <row r="367" spans="1:24" ht="24" customHeight="1" x14ac:dyDescent="0.35">
      <c r="A367" s="45"/>
      <c r="B367" s="316" t="s">
        <v>81</v>
      </c>
      <c r="C367" s="317"/>
      <c r="D367" s="60"/>
      <c r="E367" s="67"/>
      <c r="F367" s="68"/>
      <c r="G367" s="68"/>
      <c r="H367" s="68"/>
      <c r="I367" s="5"/>
      <c r="J367" s="5"/>
      <c r="K367" s="5"/>
      <c r="L367" s="5"/>
      <c r="M367" s="5"/>
      <c r="N367" s="5"/>
      <c r="O367" s="5"/>
      <c r="P367" s="5"/>
      <c r="Q367" s="5"/>
      <c r="R367" s="5"/>
      <c r="S367" s="5"/>
      <c r="T367" s="5"/>
      <c r="U367" s="5"/>
      <c r="V367" s="5"/>
      <c r="W367" s="5"/>
      <c r="X367" s="5"/>
    </row>
    <row r="368" spans="1:24" ht="33.75" customHeight="1" x14ac:dyDescent="0.35">
      <c r="A368" s="45"/>
      <c r="B368" s="215" t="s">
        <v>85</v>
      </c>
      <c r="C368" s="215"/>
      <c r="D368" s="215"/>
      <c r="E368" s="215"/>
      <c r="F368" s="215"/>
      <c r="G368" s="215"/>
      <c r="H368" s="215"/>
      <c r="I368" s="5"/>
      <c r="J368" s="5"/>
      <c r="K368" s="5"/>
      <c r="L368" s="5"/>
      <c r="M368" s="5"/>
      <c r="N368" s="5"/>
      <c r="O368" s="5"/>
      <c r="P368" s="5"/>
      <c r="Q368" s="5"/>
      <c r="R368" s="5"/>
      <c r="S368" s="5"/>
      <c r="T368" s="5"/>
      <c r="U368" s="5"/>
      <c r="V368" s="5"/>
      <c r="W368" s="5"/>
      <c r="X368" s="5"/>
    </row>
    <row r="369" spans="1:24" ht="15.75" customHeight="1" x14ac:dyDescent="0.35">
      <c r="A369" s="45"/>
      <c r="B369" s="65"/>
      <c r="C369" s="65"/>
      <c r="D369" s="65"/>
      <c r="E369" s="65"/>
      <c r="F369" s="65"/>
      <c r="G369" s="65"/>
      <c r="H369" s="65"/>
      <c r="I369" s="5"/>
      <c r="J369" s="5"/>
      <c r="K369" s="5"/>
      <c r="L369" s="5"/>
      <c r="M369" s="5"/>
      <c r="N369" s="5"/>
      <c r="O369" s="5"/>
      <c r="P369" s="5"/>
      <c r="Q369" s="5"/>
      <c r="R369" s="5"/>
      <c r="S369" s="5"/>
      <c r="T369" s="5"/>
      <c r="U369" s="5"/>
      <c r="V369" s="5"/>
      <c r="W369" s="5"/>
      <c r="X369" s="5"/>
    </row>
    <row r="370" spans="1:24" ht="38.25" customHeight="1" x14ac:dyDescent="0.35">
      <c r="A370" s="38"/>
      <c r="B370" s="318" t="s">
        <v>86</v>
      </c>
      <c r="C370" s="318"/>
      <c r="D370" s="319"/>
      <c r="E370" s="275">
        <v>0</v>
      </c>
      <c r="F370" s="276"/>
      <c r="G370" s="277"/>
      <c r="H370" s="276"/>
      <c r="I370" s="39"/>
      <c r="J370" s="39"/>
      <c r="K370" s="39"/>
      <c r="L370" s="39"/>
      <c r="M370" s="43"/>
      <c r="N370" s="39"/>
      <c r="O370" s="39"/>
      <c r="P370" s="39"/>
      <c r="Q370" s="39"/>
      <c r="R370" s="39"/>
      <c r="S370" s="39"/>
      <c r="T370" s="39"/>
      <c r="U370" s="39"/>
      <c r="V370" s="39"/>
      <c r="W370" s="39"/>
      <c r="X370" s="39"/>
    </row>
    <row r="371" spans="1:24" ht="37.5" customHeight="1" x14ac:dyDescent="0.35">
      <c r="A371" s="40"/>
      <c r="B371" s="318" t="s">
        <v>205</v>
      </c>
      <c r="C371" s="318"/>
      <c r="D371" s="319"/>
      <c r="E371" s="275"/>
      <c r="F371" s="276"/>
      <c r="G371" s="277"/>
      <c r="H371" s="276"/>
      <c r="I371" s="39"/>
      <c r="J371" s="39"/>
      <c r="K371" s="39"/>
      <c r="L371" s="39"/>
      <c r="M371" s="69"/>
      <c r="N371" s="39"/>
      <c r="O371" s="39"/>
      <c r="P371" s="39"/>
      <c r="Q371" s="39"/>
      <c r="R371" s="39"/>
      <c r="S371" s="39"/>
      <c r="T371" s="39"/>
      <c r="U371" s="39"/>
      <c r="V371" s="39"/>
      <c r="W371" s="39"/>
      <c r="X371" s="39"/>
    </row>
    <row r="372" spans="1:24" ht="44.25" customHeight="1" x14ac:dyDescent="0.35">
      <c r="A372" s="41">
        <v>1</v>
      </c>
      <c r="B372" s="210" t="s">
        <v>48</v>
      </c>
      <c r="C372" s="210"/>
      <c r="D372" s="211"/>
      <c r="E372" s="269"/>
      <c r="F372" s="270"/>
      <c r="G372" s="271"/>
      <c r="H372" s="270"/>
      <c r="I372" s="5"/>
      <c r="J372" s="5"/>
      <c r="K372" s="5"/>
      <c r="L372" s="5"/>
      <c r="M372" s="69"/>
      <c r="N372" s="5"/>
      <c r="O372" s="5"/>
      <c r="P372" s="5"/>
      <c r="Q372" s="5"/>
      <c r="R372" s="5"/>
      <c r="S372" s="5"/>
      <c r="T372" s="5"/>
      <c r="U372" s="5"/>
      <c r="V372" s="5"/>
      <c r="W372" s="5"/>
      <c r="X372" s="5"/>
    </row>
    <row r="373" spans="1:24" ht="14.25" hidden="1" customHeight="1" x14ac:dyDescent="0.35">
      <c r="A373" s="42"/>
      <c r="B373" s="43"/>
      <c r="C373" s="43"/>
      <c r="D373" s="43"/>
      <c r="E373" s="44"/>
      <c r="F373" s="44"/>
      <c r="G373" s="44"/>
      <c r="H373" s="44"/>
      <c r="I373" s="5"/>
      <c r="J373" s="5"/>
      <c r="K373" s="5"/>
      <c r="L373" s="5"/>
      <c r="M373" s="5"/>
      <c r="N373" s="5"/>
      <c r="O373" s="5"/>
      <c r="P373" s="5"/>
      <c r="Q373" s="5"/>
      <c r="R373" s="5"/>
      <c r="S373" s="5"/>
      <c r="T373" s="5"/>
      <c r="U373" s="5"/>
      <c r="V373" s="5"/>
      <c r="W373" s="5"/>
      <c r="X373" s="5"/>
    </row>
    <row r="374" spans="1:24" ht="36.75" customHeight="1" x14ac:dyDescent="0.35">
      <c r="A374" s="41">
        <v>2</v>
      </c>
      <c r="B374" s="210" t="s">
        <v>49</v>
      </c>
      <c r="C374" s="210"/>
      <c r="D374" s="211"/>
      <c r="E374" s="269"/>
      <c r="F374" s="270"/>
      <c r="G374" s="271"/>
      <c r="H374" s="270"/>
      <c r="I374" s="5"/>
      <c r="J374" s="5"/>
      <c r="K374" s="5"/>
      <c r="L374" s="5"/>
      <c r="M374" s="5"/>
      <c r="N374" s="5"/>
      <c r="O374" s="5"/>
      <c r="P374" s="5"/>
      <c r="Q374" s="5"/>
      <c r="R374" s="5"/>
      <c r="S374" s="5"/>
      <c r="T374" s="5"/>
      <c r="U374" s="5"/>
      <c r="V374" s="5"/>
      <c r="W374" s="5"/>
      <c r="X374" s="5"/>
    </row>
    <row r="375" spans="1:24" ht="14.25" hidden="1" customHeight="1" x14ac:dyDescent="0.35">
      <c r="A375" s="42"/>
      <c r="B375" s="44"/>
      <c r="C375" s="44"/>
      <c r="D375" s="44"/>
      <c r="E375" s="44"/>
      <c r="F375" s="44"/>
      <c r="G375" s="44"/>
      <c r="H375" s="44"/>
      <c r="I375" s="5"/>
      <c r="J375" s="5"/>
      <c r="K375" s="5"/>
      <c r="L375" s="5"/>
      <c r="M375" s="5"/>
      <c r="N375" s="5"/>
      <c r="O375" s="5"/>
      <c r="P375" s="5"/>
      <c r="Q375" s="5"/>
      <c r="R375" s="5"/>
      <c r="S375" s="5"/>
      <c r="T375" s="5"/>
      <c r="U375" s="5"/>
      <c r="V375" s="5"/>
      <c r="W375" s="5"/>
      <c r="X375" s="5"/>
    </row>
    <row r="376" spans="1:24" ht="23.25" customHeight="1" x14ac:dyDescent="0.35">
      <c r="A376" s="173">
        <v>3</v>
      </c>
      <c r="B376" s="189" t="s">
        <v>170</v>
      </c>
      <c r="C376" s="189"/>
      <c r="D376" s="283"/>
      <c r="E376" s="285"/>
      <c r="F376" s="286"/>
      <c r="G376" s="287"/>
      <c r="H376" s="286"/>
      <c r="I376" s="5"/>
      <c r="J376" s="5"/>
      <c r="K376" s="5"/>
      <c r="L376" s="5"/>
      <c r="M376" s="5"/>
      <c r="N376" s="5"/>
      <c r="O376" s="5"/>
      <c r="P376" s="5"/>
      <c r="Q376" s="5"/>
      <c r="R376" s="5"/>
      <c r="S376" s="5"/>
      <c r="T376" s="5"/>
      <c r="U376" s="5"/>
      <c r="V376" s="5"/>
      <c r="W376" s="5"/>
      <c r="X376" s="5"/>
    </row>
    <row r="377" spans="1:24" ht="21" customHeight="1" x14ac:dyDescent="0.35">
      <c r="A377" s="174"/>
      <c r="B377" s="186"/>
      <c r="C377" s="186"/>
      <c r="D377" s="284"/>
      <c r="E377" s="288"/>
      <c r="F377" s="289"/>
      <c r="G377" s="290"/>
      <c r="H377" s="289"/>
      <c r="I377" s="5"/>
      <c r="J377" s="5"/>
      <c r="K377" s="5"/>
      <c r="L377" s="5"/>
      <c r="M377" s="5"/>
      <c r="N377" s="5"/>
      <c r="O377" s="5"/>
      <c r="P377" s="5"/>
      <c r="Q377" s="5"/>
      <c r="R377" s="5"/>
      <c r="S377" s="5"/>
      <c r="T377" s="5"/>
      <c r="U377" s="5"/>
      <c r="V377" s="5"/>
      <c r="W377" s="5"/>
      <c r="X377" s="5"/>
    </row>
    <row r="378" spans="1:24" ht="20.25" customHeight="1" x14ac:dyDescent="0.35">
      <c r="A378" s="174"/>
      <c r="B378" s="186"/>
      <c r="C378" s="186"/>
      <c r="D378" s="284"/>
      <c r="E378" s="288"/>
      <c r="F378" s="289"/>
      <c r="G378" s="290"/>
      <c r="H378" s="289"/>
      <c r="I378" s="5"/>
      <c r="J378" s="5"/>
      <c r="K378" s="5"/>
      <c r="L378" s="5"/>
      <c r="M378" s="5"/>
      <c r="N378" s="5"/>
      <c r="O378" s="5"/>
      <c r="P378" s="5"/>
      <c r="Q378" s="5"/>
      <c r="R378" s="5"/>
      <c r="S378" s="5"/>
      <c r="T378" s="5"/>
      <c r="U378" s="5"/>
      <c r="V378" s="5"/>
      <c r="W378" s="5"/>
      <c r="X378" s="5"/>
    </row>
    <row r="379" spans="1:24" ht="21" customHeight="1" x14ac:dyDescent="0.35">
      <c r="A379" s="174"/>
      <c r="B379" s="186"/>
      <c r="C379" s="186"/>
      <c r="D379" s="284"/>
      <c r="E379" s="288"/>
      <c r="F379" s="289"/>
      <c r="G379" s="290"/>
      <c r="H379" s="289"/>
      <c r="I379" s="5"/>
      <c r="J379" s="5"/>
      <c r="K379" s="5"/>
      <c r="L379" s="5"/>
      <c r="M379" s="5"/>
      <c r="N379" s="5"/>
      <c r="O379" s="5"/>
      <c r="P379" s="5"/>
      <c r="Q379" s="5"/>
      <c r="R379" s="5"/>
      <c r="S379" s="5"/>
      <c r="T379" s="5"/>
      <c r="U379" s="5"/>
      <c r="V379" s="5"/>
      <c r="W379" s="5"/>
      <c r="X379" s="5"/>
    </row>
    <row r="380" spans="1:24" ht="25" customHeight="1" x14ac:dyDescent="0.35">
      <c r="A380" s="45"/>
      <c r="D380" s="46" t="s">
        <v>50</v>
      </c>
      <c r="E380" s="297"/>
      <c r="F380" s="298"/>
      <c r="G380" s="299"/>
      <c r="H380" s="298"/>
      <c r="I380" s="5"/>
      <c r="J380" s="5"/>
      <c r="K380" s="5"/>
      <c r="L380" s="5"/>
      <c r="M380" s="5"/>
      <c r="N380" s="5"/>
      <c r="O380" s="5"/>
      <c r="P380" s="5"/>
      <c r="Q380" s="5"/>
      <c r="R380" s="5"/>
      <c r="S380" s="5"/>
      <c r="T380" s="5"/>
      <c r="U380" s="5"/>
      <c r="V380" s="5"/>
      <c r="W380" s="5"/>
      <c r="X380" s="5"/>
    </row>
    <row r="381" spans="1:24" ht="25" customHeight="1" x14ac:dyDescent="0.35">
      <c r="A381" s="45"/>
      <c r="D381" s="46" t="s">
        <v>51</v>
      </c>
      <c r="E381" s="297"/>
      <c r="F381" s="298"/>
      <c r="G381" s="299"/>
      <c r="H381" s="298"/>
      <c r="I381" s="5"/>
      <c r="J381" s="5"/>
      <c r="K381" s="5"/>
      <c r="L381" s="5"/>
      <c r="M381" s="5"/>
      <c r="N381" s="5"/>
      <c r="O381" s="5"/>
      <c r="P381" s="5"/>
      <c r="Q381" s="5"/>
      <c r="R381" s="5"/>
      <c r="S381" s="5"/>
      <c r="T381" s="5"/>
      <c r="U381" s="5"/>
      <c r="V381" s="5"/>
      <c r="W381" s="5"/>
      <c r="X381" s="5"/>
    </row>
    <row r="382" spans="1:24" ht="25" customHeight="1" x14ac:dyDescent="0.35">
      <c r="A382" s="45"/>
      <c r="B382" s="47"/>
      <c r="C382" s="47"/>
      <c r="D382" s="48" t="s">
        <v>52</v>
      </c>
      <c r="E382" s="300"/>
      <c r="F382" s="301"/>
      <c r="G382" s="302"/>
      <c r="H382" s="301"/>
      <c r="I382" s="5"/>
      <c r="J382" s="5"/>
      <c r="K382" s="5"/>
      <c r="L382" s="5"/>
      <c r="M382" s="5"/>
      <c r="N382" s="5"/>
      <c r="O382" s="5"/>
      <c r="P382" s="5"/>
      <c r="Q382" s="5"/>
      <c r="R382" s="5"/>
      <c r="S382" s="5"/>
      <c r="T382" s="5"/>
      <c r="U382" s="5"/>
      <c r="V382" s="5"/>
      <c r="W382" s="5"/>
      <c r="X382" s="5"/>
    </row>
    <row r="383" spans="1:24" ht="20.25" customHeight="1" x14ac:dyDescent="0.35">
      <c r="A383" s="45"/>
      <c r="B383" s="10"/>
      <c r="C383" s="10"/>
      <c r="D383" s="46"/>
      <c r="E383" s="37"/>
      <c r="F383" s="37"/>
      <c r="G383" s="37"/>
      <c r="H383" s="37"/>
      <c r="I383" s="5"/>
      <c r="J383" s="5"/>
      <c r="K383" s="5"/>
      <c r="L383" s="5"/>
      <c r="M383" s="5"/>
      <c r="N383" s="5"/>
      <c r="O383" s="5"/>
      <c r="P383" s="5"/>
      <c r="Q383" s="5"/>
      <c r="R383" s="5"/>
      <c r="S383" s="5"/>
      <c r="T383" s="5"/>
      <c r="U383" s="5"/>
      <c r="V383" s="5"/>
      <c r="W383" s="5"/>
      <c r="X383" s="5"/>
    </row>
    <row r="384" spans="1:24" ht="42" customHeight="1" x14ac:dyDescent="0.35">
      <c r="A384" s="52" t="s">
        <v>53</v>
      </c>
      <c r="B384" s="230" t="s">
        <v>197</v>
      </c>
      <c r="C384" s="186"/>
      <c r="D384" s="186"/>
      <c r="H384" s="79"/>
      <c r="I384" s="5"/>
      <c r="J384" s="5"/>
      <c r="K384" s="5"/>
      <c r="L384" s="5"/>
      <c r="M384" s="5"/>
      <c r="N384" s="5"/>
      <c r="O384" s="5"/>
      <c r="P384" s="5"/>
      <c r="Q384" s="5"/>
      <c r="R384" s="5"/>
      <c r="S384" s="5"/>
      <c r="T384" s="5"/>
      <c r="U384" s="5"/>
      <c r="V384" s="5"/>
      <c r="W384" s="5"/>
      <c r="X384" s="5"/>
    </row>
    <row r="385" spans="1:24" ht="89.25" customHeight="1" x14ac:dyDescent="0.35">
      <c r="A385" s="40"/>
      <c r="B385" s="227" t="s">
        <v>198</v>
      </c>
      <c r="C385" s="191"/>
      <c r="D385" s="320"/>
      <c r="E385" s="155"/>
      <c r="F385" s="157"/>
      <c r="G385" s="155"/>
      <c r="H385" s="157"/>
      <c r="I385" s="5"/>
      <c r="J385" s="5"/>
      <c r="K385" s="5"/>
      <c r="L385" s="5"/>
      <c r="M385" s="5"/>
      <c r="N385" s="5"/>
      <c r="O385" s="5"/>
      <c r="P385" s="5"/>
      <c r="Q385" s="5"/>
      <c r="R385" s="5"/>
      <c r="S385" s="5"/>
      <c r="T385" s="5"/>
      <c r="U385" s="5"/>
      <c r="V385" s="5"/>
      <c r="W385" s="5"/>
      <c r="X385" s="5"/>
    </row>
    <row r="386" spans="1:24" ht="13.5" customHeight="1" x14ac:dyDescent="0.35">
      <c r="A386" s="40"/>
      <c r="B386" s="10"/>
      <c r="C386" s="10"/>
      <c r="D386" s="46"/>
      <c r="E386" s="37"/>
      <c r="F386" s="37"/>
      <c r="G386" s="37"/>
      <c r="H386" s="51"/>
      <c r="I386" s="5"/>
      <c r="J386" s="5"/>
      <c r="K386" s="5"/>
      <c r="L386" s="5"/>
      <c r="M386" s="5"/>
      <c r="N386" s="5"/>
      <c r="O386" s="5"/>
      <c r="P386" s="5"/>
      <c r="Q386" s="5"/>
      <c r="R386" s="5"/>
      <c r="S386" s="5"/>
      <c r="T386" s="5"/>
      <c r="U386" s="5"/>
      <c r="V386" s="5"/>
      <c r="W386" s="5"/>
      <c r="X386" s="5"/>
    </row>
    <row r="387" spans="1:24" ht="10.5" customHeight="1" x14ac:dyDescent="0.35">
      <c r="A387" s="45"/>
      <c r="B387" s="10"/>
      <c r="C387" s="10"/>
      <c r="D387" s="46"/>
      <c r="E387" s="37"/>
      <c r="F387" s="37"/>
      <c r="G387" s="37"/>
      <c r="H387" s="51"/>
      <c r="I387" s="5"/>
      <c r="J387" s="5"/>
      <c r="K387" s="5"/>
      <c r="L387" s="5"/>
      <c r="M387" s="5"/>
      <c r="N387" s="5"/>
      <c r="O387" s="5"/>
      <c r="P387" s="5"/>
      <c r="Q387" s="5"/>
      <c r="R387" s="5"/>
      <c r="S387" s="5"/>
      <c r="T387" s="5"/>
      <c r="U387" s="5"/>
      <c r="V387" s="5"/>
      <c r="W387" s="5"/>
      <c r="X387" s="5"/>
    </row>
    <row r="388" spans="1:24" ht="25" customHeight="1" x14ac:dyDescent="0.35">
      <c r="A388" s="45"/>
      <c r="B388" s="186" t="s">
        <v>54</v>
      </c>
      <c r="C388" s="186"/>
      <c r="D388" s="187"/>
      <c r="E388" s="155"/>
      <c r="F388" s="157"/>
      <c r="G388" s="155"/>
      <c r="H388" s="157"/>
      <c r="I388" s="5"/>
      <c r="J388" s="5"/>
      <c r="K388" s="5"/>
      <c r="L388" s="5"/>
      <c r="M388" s="5"/>
      <c r="N388" s="5"/>
      <c r="O388" s="5"/>
      <c r="P388" s="5"/>
      <c r="Q388" s="5"/>
      <c r="R388" s="5"/>
      <c r="S388" s="5"/>
      <c r="T388" s="5"/>
      <c r="U388" s="5"/>
      <c r="V388" s="5"/>
      <c r="W388" s="5"/>
      <c r="X388" s="5"/>
    </row>
    <row r="389" spans="1:24" ht="11.25" customHeight="1" x14ac:dyDescent="0.35">
      <c r="A389" s="45"/>
      <c r="B389" s="10"/>
      <c r="C389" s="10"/>
      <c r="D389" s="46"/>
      <c r="E389" s="37"/>
      <c r="F389" s="37"/>
      <c r="G389" s="37"/>
      <c r="H389" s="51"/>
      <c r="I389" s="5"/>
      <c r="J389" s="5"/>
      <c r="K389" s="5"/>
      <c r="L389" s="5"/>
      <c r="M389" s="5"/>
      <c r="N389" s="5"/>
      <c r="O389" s="5"/>
      <c r="P389" s="5"/>
      <c r="Q389" s="5"/>
      <c r="R389" s="5"/>
      <c r="S389" s="5"/>
      <c r="T389" s="5"/>
      <c r="U389" s="5"/>
      <c r="V389" s="5"/>
      <c r="W389" s="5"/>
      <c r="X389" s="5"/>
    </row>
    <row r="390" spans="1:24" ht="54" customHeight="1" x14ac:dyDescent="0.35">
      <c r="A390" s="52" t="s">
        <v>55</v>
      </c>
      <c r="B390" s="314" t="s">
        <v>79</v>
      </c>
      <c r="C390" s="202"/>
      <c r="D390" s="228"/>
      <c r="E390" s="155"/>
      <c r="F390" s="157"/>
      <c r="G390" s="155"/>
      <c r="H390" s="157"/>
      <c r="I390" s="5"/>
      <c r="J390" s="5"/>
      <c r="K390" s="5"/>
      <c r="L390" s="5"/>
      <c r="M390" s="5"/>
      <c r="N390" s="5"/>
      <c r="O390" s="5"/>
      <c r="P390" s="5"/>
      <c r="Q390" s="5"/>
      <c r="R390" s="5"/>
      <c r="S390" s="5"/>
      <c r="T390" s="5"/>
      <c r="U390" s="5"/>
      <c r="V390" s="5"/>
      <c r="W390" s="5"/>
      <c r="X390" s="5"/>
    </row>
    <row r="391" spans="1:24" ht="11.25" customHeight="1" x14ac:dyDescent="0.35">
      <c r="A391" s="45"/>
      <c r="B391" s="10"/>
      <c r="C391" s="10"/>
      <c r="D391" s="46"/>
      <c r="E391" s="37"/>
      <c r="F391" s="37"/>
      <c r="G391" s="37"/>
      <c r="H391" s="51"/>
      <c r="I391" s="5"/>
      <c r="J391" s="5"/>
      <c r="K391" s="5"/>
      <c r="L391" s="5"/>
      <c r="M391" s="5"/>
      <c r="N391" s="5"/>
      <c r="O391" s="5"/>
      <c r="P391" s="5"/>
      <c r="Q391" s="5"/>
      <c r="R391" s="5"/>
      <c r="S391" s="5"/>
      <c r="T391" s="5"/>
      <c r="U391" s="5"/>
      <c r="V391" s="5"/>
      <c r="W391" s="5"/>
      <c r="X391" s="5"/>
    </row>
    <row r="392" spans="1:24" ht="36" customHeight="1" x14ac:dyDescent="0.35">
      <c r="A392" s="45"/>
      <c r="B392" s="234" t="s">
        <v>80</v>
      </c>
      <c r="C392" s="234"/>
      <c r="D392" s="303"/>
      <c r="E392" s="53"/>
      <c r="F392" s="54"/>
      <c r="G392" s="53"/>
      <c r="H392" s="55"/>
      <c r="I392" s="5"/>
      <c r="J392" s="5"/>
      <c r="K392" s="5"/>
      <c r="L392" s="5"/>
      <c r="M392" s="5"/>
      <c r="N392" s="5"/>
      <c r="O392" s="5"/>
      <c r="P392" s="5"/>
      <c r="Q392" s="5"/>
      <c r="R392" s="5"/>
      <c r="S392" s="5"/>
      <c r="T392" s="5"/>
      <c r="U392" s="5"/>
      <c r="V392" s="5"/>
      <c r="W392" s="5"/>
      <c r="X392" s="5"/>
    </row>
    <row r="393" spans="1:24" ht="36" customHeight="1" x14ac:dyDescent="0.35">
      <c r="A393" s="45"/>
      <c r="B393" s="186" t="s">
        <v>57</v>
      </c>
      <c r="C393" s="186"/>
      <c r="D393" s="187"/>
      <c r="E393" s="56"/>
      <c r="F393" s="57"/>
      <c r="G393" s="56"/>
      <c r="H393" s="58"/>
      <c r="I393" s="5"/>
      <c r="J393" s="5"/>
      <c r="K393" s="5"/>
      <c r="L393" s="5"/>
      <c r="M393" s="5"/>
      <c r="N393" s="5"/>
      <c r="O393" s="5"/>
      <c r="P393" s="5"/>
      <c r="Q393" s="5"/>
      <c r="R393" s="5"/>
      <c r="S393" s="5"/>
      <c r="T393" s="5"/>
      <c r="U393" s="5"/>
      <c r="V393" s="5"/>
      <c r="W393" s="5"/>
      <c r="X393" s="5"/>
    </row>
    <row r="394" spans="1:24" ht="15.75" customHeight="1" x14ac:dyDescent="0.35">
      <c r="A394" s="45"/>
      <c r="B394" s="59"/>
      <c r="C394" s="59"/>
      <c r="D394" s="59"/>
      <c r="E394" s="304"/>
      <c r="F394" s="305"/>
      <c r="G394" s="304"/>
      <c r="H394" s="322"/>
      <c r="I394" s="5"/>
      <c r="J394" s="5"/>
      <c r="K394" s="5"/>
      <c r="L394" s="5"/>
      <c r="M394" s="5"/>
      <c r="N394" s="5"/>
      <c r="O394" s="5"/>
      <c r="P394" s="5"/>
      <c r="Q394" s="5"/>
      <c r="R394" s="5"/>
      <c r="S394" s="5"/>
      <c r="T394" s="5"/>
      <c r="U394" s="5"/>
      <c r="V394" s="5"/>
      <c r="W394" s="5"/>
      <c r="X394" s="5"/>
    </row>
    <row r="395" spans="1:24" ht="13.5" hidden="1" customHeight="1" x14ac:dyDescent="0.35">
      <c r="A395" s="45"/>
      <c r="B395" s="60"/>
      <c r="C395" s="60"/>
      <c r="D395" s="60"/>
      <c r="E395" s="308"/>
      <c r="F395" s="309"/>
      <c r="G395" s="56"/>
      <c r="H395" s="58"/>
      <c r="I395" s="5"/>
      <c r="J395" s="5"/>
      <c r="K395" s="5"/>
      <c r="L395" s="5"/>
      <c r="M395" s="5"/>
      <c r="N395" s="5"/>
      <c r="O395" s="5"/>
      <c r="P395" s="5"/>
      <c r="Q395" s="5"/>
      <c r="R395" s="5"/>
      <c r="S395" s="5"/>
      <c r="T395" s="5"/>
      <c r="U395" s="5"/>
      <c r="V395" s="5"/>
      <c r="W395" s="5"/>
      <c r="X395" s="5"/>
    </row>
    <row r="396" spans="1:24" ht="7.5" hidden="1" customHeight="1" x14ac:dyDescent="0.35">
      <c r="A396" s="45"/>
      <c r="B396" s="61"/>
      <c r="C396" s="61"/>
      <c r="D396" s="61"/>
      <c r="E396" s="310"/>
      <c r="F396" s="311"/>
      <c r="G396" s="310"/>
      <c r="H396" s="321"/>
      <c r="I396" s="5"/>
      <c r="J396" s="5"/>
      <c r="K396" s="5"/>
      <c r="L396" s="5"/>
      <c r="M396" s="5"/>
      <c r="N396" s="5"/>
      <c r="O396" s="5"/>
      <c r="P396" s="5"/>
      <c r="Q396" s="5"/>
      <c r="R396" s="5"/>
      <c r="S396" s="5"/>
      <c r="T396" s="5"/>
      <c r="U396" s="5"/>
      <c r="V396" s="5"/>
      <c r="W396" s="5"/>
      <c r="X396" s="5"/>
    </row>
    <row r="397" spans="1:24" ht="78" customHeight="1" x14ac:dyDescent="0.35">
      <c r="A397" s="64"/>
      <c r="B397" s="217" t="s">
        <v>206</v>
      </c>
      <c r="C397" s="217"/>
      <c r="D397" s="217"/>
      <c r="E397" s="175"/>
      <c r="F397" s="175"/>
      <c r="G397" s="175"/>
      <c r="H397" s="175"/>
      <c r="I397" s="5"/>
      <c r="J397" s="5"/>
      <c r="K397" s="5"/>
      <c r="L397" s="5"/>
      <c r="M397" s="5"/>
      <c r="N397" s="5"/>
      <c r="O397" s="5"/>
      <c r="P397" s="5"/>
      <c r="Q397" s="5"/>
      <c r="R397" s="5"/>
      <c r="S397" s="5"/>
      <c r="T397" s="5"/>
      <c r="U397" s="5"/>
      <c r="V397" s="5"/>
      <c r="W397" s="5"/>
      <c r="X397" s="5"/>
    </row>
    <row r="398" spans="1:24" ht="122.25" customHeight="1" x14ac:dyDescent="0.35">
      <c r="A398" s="64"/>
      <c r="B398" s="217" t="s">
        <v>181</v>
      </c>
      <c r="C398" s="217"/>
      <c r="D398" s="217"/>
      <c r="E398" s="175"/>
      <c r="F398" s="175"/>
      <c r="G398" s="175"/>
      <c r="H398" s="175"/>
      <c r="I398" s="5"/>
      <c r="J398" s="5"/>
      <c r="K398" s="5"/>
      <c r="L398" s="5"/>
      <c r="M398" s="5"/>
      <c r="N398" s="5"/>
      <c r="O398" s="5"/>
      <c r="P398" s="5"/>
      <c r="Q398" s="5"/>
      <c r="R398" s="5"/>
      <c r="S398" s="5"/>
      <c r="T398" s="5"/>
      <c r="U398" s="5"/>
      <c r="V398" s="5"/>
      <c r="W398" s="5"/>
      <c r="X398" s="5"/>
    </row>
    <row r="399" spans="1:24" ht="99.75" customHeight="1" x14ac:dyDescent="0.35">
      <c r="A399" s="64"/>
      <c r="B399" s="217" t="s">
        <v>207</v>
      </c>
      <c r="C399" s="217"/>
      <c r="D399" s="217"/>
      <c r="E399" s="175"/>
      <c r="F399" s="175"/>
      <c r="G399" s="175"/>
      <c r="H399" s="175"/>
      <c r="I399" s="5"/>
      <c r="J399" s="5"/>
      <c r="K399" s="5"/>
      <c r="L399" s="5"/>
      <c r="M399" s="5"/>
      <c r="N399" s="5"/>
      <c r="O399" s="5"/>
      <c r="P399" s="5"/>
      <c r="Q399" s="5"/>
      <c r="R399" s="5"/>
      <c r="S399" s="5"/>
      <c r="T399" s="5"/>
      <c r="U399" s="5"/>
      <c r="V399" s="5"/>
      <c r="W399" s="5"/>
      <c r="X399" s="5"/>
    </row>
    <row r="400" spans="1:24" ht="36.75" customHeight="1" x14ac:dyDescent="0.35">
      <c r="A400" s="64"/>
      <c r="B400" s="217" t="s">
        <v>62</v>
      </c>
      <c r="C400" s="217"/>
      <c r="D400" s="217"/>
      <c r="E400" s="175"/>
      <c r="F400" s="175"/>
      <c r="G400" s="175"/>
      <c r="H400" s="175"/>
      <c r="I400" s="5"/>
      <c r="J400" s="5"/>
      <c r="K400" s="5"/>
      <c r="L400" s="5"/>
      <c r="M400" s="5"/>
      <c r="N400" s="5"/>
      <c r="O400" s="5"/>
      <c r="P400" s="5"/>
      <c r="Q400" s="5"/>
      <c r="R400" s="5"/>
      <c r="S400" s="5"/>
      <c r="T400" s="5"/>
      <c r="U400" s="5"/>
      <c r="V400" s="5"/>
      <c r="W400" s="5"/>
      <c r="X400" s="5"/>
    </row>
    <row r="401" spans="1:24" ht="36.75" customHeight="1" x14ac:dyDescent="0.35">
      <c r="A401" s="15"/>
      <c r="B401" s="86"/>
      <c r="C401" s="86"/>
      <c r="D401" s="86"/>
      <c r="E401" s="127"/>
      <c r="F401" s="127"/>
      <c r="G401" s="127"/>
      <c r="H401" s="127"/>
      <c r="I401" s="5"/>
      <c r="J401" s="5"/>
      <c r="K401" s="5"/>
      <c r="L401" s="5"/>
      <c r="M401" s="5"/>
      <c r="N401" s="5"/>
      <c r="O401" s="5"/>
      <c r="P401" s="5"/>
      <c r="Q401" s="5"/>
      <c r="R401" s="5"/>
      <c r="S401" s="5"/>
      <c r="T401" s="5"/>
      <c r="U401" s="5"/>
      <c r="V401" s="5"/>
      <c r="W401" s="5"/>
      <c r="X401" s="5"/>
    </row>
    <row r="402" spans="1:24" ht="24.65" customHeight="1" x14ac:dyDescent="0.35">
      <c r="A402" s="15"/>
      <c r="B402" s="209" t="s">
        <v>168</v>
      </c>
      <c r="C402" s="209"/>
      <c r="D402" s="60"/>
      <c r="E402" s="67"/>
      <c r="F402" s="68"/>
      <c r="G402" s="68"/>
      <c r="H402" s="68"/>
      <c r="I402" s="5"/>
      <c r="J402" s="5"/>
      <c r="K402" s="5"/>
      <c r="L402" s="5"/>
      <c r="M402" s="5"/>
      <c r="N402" s="5"/>
      <c r="O402" s="5"/>
      <c r="P402" s="5"/>
      <c r="Q402" s="5"/>
      <c r="R402" s="5"/>
      <c r="S402" s="5"/>
      <c r="T402" s="5"/>
      <c r="U402" s="5"/>
      <c r="V402" s="5"/>
      <c r="W402" s="5"/>
      <c r="X402" s="5"/>
    </row>
    <row r="403" spans="1:24" ht="36.75" customHeight="1" x14ac:dyDescent="0.35">
      <c r="A403" s="15"/>
      <c r="B403" s="215" t="s">
        <v>169</v>
      </c>
      <c r="C403" s="215"/>
      <c r="D403" s="215"/>
      <c r="E403" s="215"/>
      <c r="F403" s="215"/>
      <c r="G403" s="215"/>
      <c r="H403" s="215"/>
      <c r="I403" s="5"/>
      <c r="J403" s="5"/>
      <c r="K403" s="5"/>
      <c r="L403" s="5"/>
      <c r="M403" s="5"/>
      <c r="N403" s="5"/>
      <c r="O403" s="5"/>
      <c r="P403" s="5"/>
      <c r="Q403" s="5"/>
      <c r="R403" s="5"/>
      <c r="S403" s="5"/>
      <c r="T403" s="5"/>
      <c r="U403" s="5"/>
      <c r="V403" s="5"/>
      <c r="W403" s="5"/>
      <c r="X403" s="5"/>
    </row>
    <row r="404" spans="1:24" ht="36.75" customHeight="1" x14ac:dyDescent="0.35">
      <c r="A404" s="38"/>
      <c r="B404" s="273" t="s">
        <v>160</v>
      </c>
      <c r="C404" s="273"/>
      <c r="D404" s="273"/>
      <c r="E404" s="328"/>
      <c r="F404" s="328"/>
      <c r="G404" s="328"/>
      <c r="H404" s="328"/>
      <c r="I404" s="5"/>
      <c r="J404" s="5"/>
      <c r="K404" s="5"/>
      <c r="L404" s="5"/>
      <c r="M404" s="5"/>
      <c r="N404" s="5"/>
      <c r="O404" s="5"/>
      <c r="P404" s="5"/>
      <c r="Q404" s="5"/>
      <c r="R404" s="5"/>
      <c r="S404" s="5"/>
      <c r="T404" s="5"/>
      <c r="U404" s="5"/>
      <c r="V404" s="5"/>
      <c r="W404" s="5"/>
      <c r="X404" s="5"/>
    </row>
    <row r="405" spans="1:24" ht="36.75" customHeight="1" x14ac:dyDescent="0.35">
      <c r="A405" s="40"/>
      <c r="B405" s="278"/>
      <c r="C405" s="278"/>
      <c r="D405" s="278"/>
      <c r="E405" s="328"/>
      <c r="F405" s="328"/>
      <c r="G405" s="328"/>
      <c r="H405" s="328"/>
      <c r="I405" s="5"/>
      <c r="J405" s="5"/>
      <c r="K405" s="5"/>
      <c r="L405" s="5"/>
      <c r="M405" s="5"/>
      <c r="N405" s="5"/>
      <c r="O405" s="5"/>
      <c r="P405" s="5"/>
      <c r="Q405" s="5"/>
      <c r="R405" s="5"/>
      <c r="S405" s="5"/>
      <c r="T405" s="5"/>
      <c r="U405" s="5"/>
      <c r="V405" s="5"/>
      <c r="W405" s="5"/>
      <c r="X405" s="5"/>
    </row>
    <row r="406" spans="1:24" ht="34.9" customHeight="1" x14ac:dyDescent="0.35">
      <c r="A406" s="41">
        <v>1</v>
      </c>
      <c r="B406" s="210" t="s">
        <v>48</v>
      </c>
      <c r="C406" s="210"/>
      <c r="D406" s="210"/>
      <c r="E406" s="175"/>
      <c r="F406" s="175"/>
      <c r="G406" s="175"/>
      <c r="H406" s="175"/>
      <c r="I406" s="5"/>
      <c r="J406" s="5"/>
      <c r="K406" s="5"/>
      <c r="L406" s="5"/>
      <c r="M406" s="5"/>
      <c r="N406" s="5"/>
      <c r="O406" s="5"/>
      <c r="P406" s="5"/>
      <c r="Q406" s="5"/>
      <c r="R406" s="5"/>
      <c r="S406" s="5"/>
      <c r="T406" s="5"/>
      <c r="U406" s="5"/>
      <c r="V406" s="5"/>
      <c r="W406" s="5"/>
      <c r="X406" s="5"/>
    </row>
    <row r="407" spans="1:24" ht="4.1500000000000004" hidden="1" customHeight="1" x14ac:dyDescent="0.35">
      <c r="A407" s="42"/>
      <c r="B407" s="43"/>
      <c r="C407" s="43"/>
      <c r="D407" s="43"/>
      <c r="E407" s="127"/>
      <c r="F407" s="127"/>
      <c r="G407" s="127"/>
      <c r="H407" s="127"/>
      <c r="I407" s="5"/>
      <c r="J407" s="5"/>
      <c r="K407" s="5"/>
      <c r="L407" s="5"/>
      <c r="M407" s="5"/>
      <c r="N407" s="5"/>
      <c r="O407" s="5"/>
      <c r="P407" s="5"/>
      <c r="Q407" s="5"/>
      <c r="R407" s="5"/>
      <c r="S407" s="5"/>
      <c r="T407" s="5"/>
      <c r="U407" s="5"/>
      <c r="V407" s="5"/>
      <c r="W407" s="5"/>
      <c r="X407" s="5"/>
    </row>
    <row r="408" spans="1:24" ht="36.75" customHeight="1" x14ac:dyDescent="0.35">
      <c r="A408" s="41">
        <v>2</v>
      </c>
      <c r="B408" s="210" t="s">
        <v>167</v>
      </c>
      <c r="C408" s="210"/>
      <c r="D408" s="210"/>
      <c r="E408" s="179"/>
      <c r="F408" s="183"/>
      <c r="G408" s="183"/>
      <c r="H408" s="180"/>
      <c r="I408" s="5"/>
      <c r="J408" s="5"/>
      <c r="K408" s="5"/>
      <c r="L408" s="5"/>
      <c r="M408" s="5"/>
      <c r="N408" s="5"/>
      <c r="O408" s="5"/>
      <c r="P408" s="5"/>
      <c r="Q408" s="5"/>
      <c r="R408" s="5"/>
      <c r="S408" s="5"/>
      <c r="T408" s="5"/>
      <c r="U408" s="5"/>
      <c r="V408" s="5"/>
      <c r="W408" s="5"/>
      <c r="X408" s="5"/>
    </row>
    <row r="409" spans="1:24" ht="36.75" customHeight="1" x14ac:dyDescent="0.35">
      <c r="A409" s="173">
        <v>3</v>
      </c>
      <c r="B409" s="189" t="s">
        <v>171</v>
      </c>
      <c r="C409" s="189"/>
      <c r="D409" s="189"/>
      <c r="E409" s="175"/>
      <c r="F409" s="175"/>
      <c r="G409" s="175"/>
      <c r="H409" s="175"/>
      <c r="I409" s="5"/>
      <c r="J409" s="5"/>
      <c r="K409" s="5"/>
      <c r="L409" s="5"/>
      <c r="M409" s="5"/>
      <c r="N409" s="5"/>
      <c r="O409" s="5"/>
      <c r="P409" s="5"/>
      <c r="Q409" s="5"/>
      <c r="R409" s="5"/>
      <c r="S409" s="5"/>
      <c r="T409" s="5"/>
      <c r="U409" s="5"/>
      <c r="V409" s="5"/>
      <c r="W409" s="5"/>
      <c r="X409" s="5"/>
    </row>
    <row r="410" spans="1:24" ht="36.75" customHeight="1" x14ac:dyDescent="0.35">
      <c r="A410" s="174"/>
      <c r="B410" s="186"/>
      <c r="C410" s="186"/>
      <c r="D410" s="186"/>
      <c r="E410" s="175"/>
      <c r="F410" s="175"/>
      <c r="G410" s="175"/>
      <c r="H410" s="175"/>
      <c r="I410" s="5"/>
      <c r="J410" s="5"/>
      <c r="K410" s="5"/>
      <c r="L410" s="5"/>
      <c r="M410" s="5"/>
      <c r="N410" s="5"/>
      <c r="O410" s="5"/>
      <c r="P410" s="5"/>
      <c r="Q410" s="5"/>
      <c r="R410" s="5"/>
      <c r="S410" s="5"/>
      <c r="T410" s="5"/>
      <c r="U410" s="5"/>
      <c r="V410" s="5"/>
      <c r="W410" s="5"/>
      <c r="X410" s="5"/>
    </row>
    <row r="411" spans="1:24" ht="9" customHeight="1" x14ac:dyDescent="0.35">
      <c r="A411" s="174"/>
      <c r="B411" s="186"/>
      <c r="C411" s="186"/>
      <c r="D411" s="186"/>
      <c r="E411" s="175"/>
      <c r="F411" s="175"/>
      <c r="G411" s="175"/>
      <c r="H411" s="175"/>
      <c r="I411" s="5"/>
      <c r="J411" s="5"/>
      <c r="K411" s="5"/>
      <c r="L411" s="5"/>
      <c r="M411" s="5"/>
      <c r="N411" s="5"/>
      <c r="O411" s="5"/>
      <c r="P411" s="5"/>
      <c r="Q411" s="5"/>
      <c r="R411" s="5"/>
      <c r="S411" s="5"/>
      <c r="T411" s="5"/>
      <c r="U411" s="5"/>
      <c r="V411" s="5"/>
      <c r="W411" s="5"/>
      <c r="X411" s="5"/>
    </row>
    <row r="412" spans="1:24" ht="36.65" hidden="1" customHeight="1" x14ac:dyDescent="0.35">
      <c r="A412" s="174"/>
      <c r="B412" s="186"/>
      <c r="C412" s="186"/>
      <c r="D412" s="186"/>
      <c r="E412" s="175"/>
      <c r="F412" s="175"/>
      <c r="G412" s="175"/>
      <c r="H412" s="175"/>
      <c r="I412" s="5"/>
      <c r="J412" s="5"/>
      <c r="K412" s="5"/>
      <c r="L412" s="5"/>
      <c r="M412" s="5"/>
      <c r="N412" s="5"/>
      <c r="O412" s="5"/>
      <c r="P412" s="5"/>
      <c r="Q412" s="5"/>
      <c r="R412" s="5"/>
      <c r="S412" s="5"/>
      <c r="T412" s="5"/>
      <c r="U412" s="5"/>
      <c r="V412" s="5"/>
      <c r="W412" s="5"/>
      <c r="X412" s="5"/>
    </row>
    <row r="413" spans="1:24" ht="36.75" customHeight="1" x14ac:dyDescent="0.35">
      <c r="A413" s="45"/>
      <c r="D413" s="46" t="s">
        <v>50</v>
      </c>
      <c r="E413" s="179"/>
      <c r="F413" s="183"/>
      <c r="G413" s="183"/>
      <c r="H413" s="180"/>
      <c r="I413" s="5"/>
      <c r="J413" s="5"/>
      <c r="K413" s="5"/>
      <c r="L413" s="5"/>
      <c r="M413" s="5"/>
      <c r="N413" s="5"/>
      <c r="O413" s="5"/>
      <c r="P413" s="5"/>
      <c r="Q413" s="5"/>
      <c r="R413" s="5"/>
      <c r="S413" s="5"/>
      <c r="T413" s="5"/>
      <c r="U413" s="5"/>
      <c r="V413" s="5"/>
      <c r="W413" s="5"/>
      <c r="X413" s="5"/>
    </row>
    <row r="414" spans="1:24" ht="36.75" customHeight="1" x14ac:dyDescent="0.35">
      <c r="A414" s="45"/>
      <c r="D414" s="46" t="s">
        <v>51</v>
      </c>
      <c r="E414" s="179"/>
      <c r="F414" s="183"/>
      <c r="G414" s="183"/>
      <c r="H414" s="180"/>
      <c r="I414" s="5"/>
      <c r="J414" s="5"/>
      <c r="K414" s="5"/>
      <c r="L414" s="5"/>
      <c r="M414" s="5"/>
      <c r="N414" s="5"/>
      <c r="O414" s="5"/>
      <c r="P414" s="5"/>
      <c r="Q414" s="5"/>
      <c r="R414" s="5"/>
      <c r="S414" s="5"/>
      <c r="T414" s="5"/>
      <c r="U414" s="5"/>
      <c r="V414" s="5"/>
      <c r="W414" s="5"/>
      <c r="X414" s="5"/>
    </row>
    <row r="415" spans="1:24" ht="36.75" customHeight="1" x14ac:dyDescent="0.35">
      <c r="A415" s="45"/>
      <c r="B415" s="47"/>
      <c r="C415" s="47"/>
      <c r="D415" s="48" t="s">
        <v>52</v>
      </c>
      <c r="E415" s="175"/>
      <c r="F415" s="175"/>
      <c r="G415" s="175"/>
      <c r="H415" s="175"/>
      <c r="I415" s="5"/>
      <c r="J415" s="5"/>
      <c r="K415" s="5"/>
      <c r="L415" s="5"/>
      <c r="M415" s="5"/>
      <c r="N415" s="5"/>
      <c r="O415" s="5"/>
      <c r="P415" s="5"/>
      <c r="Q415" s="5"/>
      <c r="R415" s="5"/>
      <c r="S415" s="5"/>
      <c r="T415" s="5"/>
      <c r="U415" s="5"/>
      <c r="V415" s="5"/>
      <c r="W415" s="5"/>
      <c r="X415" s="5"/>
    </row>
    <row r="416" spans="1:24" ht="36.75" customHeight="1" x14ac:dyDescent="0.35">
      <c r="A416" s="45"/>
      <c r="B416" s="10"/>
      <c r="C416" s="10"/>
      <c r="D416" s="46"/>
      <c r="E416" s="46"/>
      <c r="F416" s="46"/>
      <c r="G416" s="46"/>
      <c r="H416" s="46"/>
      <c r="I416" s="5"/>
      <c r="J416" s="5"/>
      <c r="K416" s="5"/>
      <c r="L416" s="5"/>
      <c r="M416" s="5"/>
      <c r="N416" s="5"/>
      <c r="O416" s="5"/>
      <c r="P416" s="5"/>
      <c r="Q416" s="5"/>
      <c r="R416" s="5"/>
      <c r="S416" s="5"/>
      <c r="T416" s="5"/>
      <c r="U416" s="5"/>
      <c r="V416" s="5"/>
      <c r="W416" s="5"/>
      <c r="X416" s="5"/>
    </row>
    <row r="417" spans="1:24" ht="48" customHeight="1" x14ac:dyDescent="0.35">
      <c r="A417" s="49" t="s">
        <v>53</v>
      </c>
      <c r="B417" s="182" t="s">
        <v>187</v>
      </c>
      <c r="C417" s="182"/>
      <c r="D417" s="182"/>
      <c r="E417" s="179"/>
      <c r="F417" s="183"/>
      <c r="G417" s="175"/>
      <c r="H417" s="175"/>
      <c r="I417" s="5"/>
      <c r="J417" s="5"/>
      <c r="K417" s="5"/>
      <c r="L417" s="5"/>
      <c r="M417" s="5"/>
      <c r="N417" s="5"/>
      <c r="O417" s="5"/>
      <c r="P417" s="5"/>
      <c r="Q417" s="5"/>
      <c r="R417" s="5"/>
      <c r="S417" s="5"/>
      <c r="T417" s="5"/>
      <c r="U417" s="5"/>
      <c r="V417" s="5"/>
      <c r="W417" s="5"/>
      <c r="X417" s="5"/>
    </row>
    <row r="418" spans="1:24" ht="42.65" customHeight="1" x14ac:dyDescent="0.35">
      <c r="A418" s="40"/>
      <c r="B418" s="188" t="s">
        <v>157</v>
      </c>
      <c r="C418" s="188"/>
      <c r="D418" s="188"/>
      <c r="E418" s="179"/>
      <c r="F418" s="183"/>
      <c r="G418" s="175"/>
      <c r="H418" s="175"/>
      <c r="I418" s="5"/>
      <c r="J418" s="5"/>
      <c r="K418" s="5"/>
      <c r="L418" s="5"/>
      <c r="M418" s="5"/>
      <c r="N418" s="5"/>
      <c r="O418" s="5"/>
      <c r="P418" s="5"/>
      <c r="Q418" s="5"/>
      <c r="R418" s="5"/>
      <c r="S418" s="5"/>
      <c r="T418" s="5"/>
      <c r="U418" s="5"/>
      <c r="V418" s="5"/>
      <c r="W418" s="5"/>
      <c r="X418" s="5"/>
    </row>
    <row r="419" spans="1:24" ht="93" customHeight="1" x14ac:dyDescent="0.35">
      <c r="A419" s="40"/>
      <c r="B419" s="185" t="s">
        <v>188</v>
      </c>
      <c r="C419" s="185"/>
      <c r="D419" s="185"/>
      <c r="E419" s="179"/>
      <c r="F419" s="183"/>
      <c r="G419" s="175"/>
      <c r="H419" s="175"/>
      <c r="I419" s="5"/>
      <c r="J419" s="5"/>
      <c r="K419" s="5"/>
      <c r="L419" s="5"/>
      <c r="M419" s="5"/>
      <c r="N419" s="5"/>
      <c r="O419" s="5"/>
      <c r="P419" s="5"/>
      <c r="Q419" s="5"/>
      <c r="R419" s="5"/>
      <c r="S419" s="5"/>
      <c r="T419" s="5"/>
      <c r="U419" s="5"/>
      <c r="V419" s="5"/>
      <c r="W419" s="5"/>
      <c r="X419" s="5"/>
    </row>
    <row r="420" spans="1:24" ht="7.15" customHeight="1" x14ac:dyDescent="0.35">
      <c r="A420" s="40"/>
      <c r="B420" s="10"/>
      <c r="C420" s="10"/>
      <c r="D420" s="46"/>
      <c r="E420" s="127"/>
      <c r="F420" s="127"/>
      <c r="G420" s="127"/>
      <c r="H420" s="127"/>
      <c r="I420" s="5"/>
      <c r="J420" s="5"/>
      <c r="K420" s="5"/>
      <c r="L420" s="5"/>
      <c r="M420" s="5"/>
      <c r="N420" s="5"/>
      <c r="O420" s="5"/>
      <c r="P420" s="5"/>
      <c r="Q420" s="5"/>
      <c r="R420" s="5"/>
      <c r="S420" s="5"/>
      <c r="T420" s="5"/>
      <c r="U420" s="5"/>
      <c r="V420" s="5"/>
      <c r="W420" s="5"/>
      <c r="X420" s="5"/>
    </row>
    <row r="421" spans="1:24" ht="31.9" customHeight="1" x14ac:dyDescent="0.35">
      <c r="A421" s="45"/>
      <c r="B421" s="186" t="s">
        <v>54</v>
      </c>
      <c r="C421" s="186"/>
      <c r="D421" s="187"/>
      <c r="E421" s="179"/>
      <c r="F421" s="183"/>
      <c r="G421" s="175"/>
      <c r="H421" s="175"/>
      <c r="I421" s="5"/>
      <c r="J421" s="5"/>
      <c r="K421" s="5"/>
      <c r="L421" s="5"/>
      <c r="M421" s="5"/>
      <c r="N421" s="5"/>
      <c r="O421" s="5"/>
      <c r="P421" s="5"/>
      <c r="Q421" s="5"/>
      <c r="R421" s="5"/>
      <c r="S421" s="5"/>
      <c r="T421" s="5"/>
      <c r="U421" s="5"/>
      <c r="V421" s="5"/>
      <c r="W421" s="5"/>
      <c r="X421" s="5"/>
    </row>
    <row r="422" spans="1:24" ht="36.65" hidden="1" customHeight="1" x14ac:dyDescent="0.35">
      <c r="A422" s="45"/>
      <c r="B422" s="10"/>
      <c r="C422" s="10"/>
      <c r="D422" s="46"/>
      <c r="E422" s="127"/>
      <c r="F422" s="127"/>
      <c r="G422" s="127"/>
      <c r="H422" s="127"/>
      <c r="I422" s="5"/>
      <c r="J422" s="5"/>
      <c r="K422" s="5"/>
      <c r="L422" s="5"/>
      <c r="M422" s="5"/>
      <c r="N422" s="5"/>
      <c r="O422" s="5"/>
      <c r="P422" s="5"/>
      <c r="Q422" s="5"/>
      <c r="R422" s="5"/>
      <c r="S422" s="5"/>
      <c r="T422" s="5"/>
      <c r="U422" s="5"/>
      <c r="V422" s="5"/>
      <c r="W422" s="5"/>
      <c r="X422" s="5"/>
    </row>
    <row r="423" spans="1:24" ht="58.15" customHeight="1" x14ac:dyDescent="0.35">
      <c r="A423" s="131" t="s">
        <v>55</v>
      </c>
      <c r="B423" s="182" t="s">
        <v>164</v>
      </c>
      <c r="C423" s="182"/>
      <c r="D423" s="182"/>
      <c r="E423" s="179"/>
      <c r="F423" s="180"/>
      <c r="G423" s="175"/>
      <c r="H423" s="175"/>
      <c r="I423" s="5"/>
      <c r="J423" s="5"/>
      <c r="K423" s="5"/>
      <c r="L423" s="5"/>
      <c r="M423" s="5"/>
      <c r="N423" s="5"/>
      <c r="O423" s="5"/>
      <c r="P423" s="5"/>
      <c r="Q423" s="5"/>
      <c r="R423" s="5"/>
      <c r="S423" s="5"/>
      <c r="T423" s="5"/>
      <c r="U423" s="5"/>
      <c r="V423" s="5"/>
      <c r="W423" s="5"/>
      <c r="X423" s="5"/>
    </row>
    <row r="424" spans="1:24" ht="78" customHeight="1" x14ac:dyDescent="0.35">
      <c r="A424" s="15"/>
      <c r="B424" s="184" t="s">
        <v>56</v>
      </c>
      <c r="C424" s="184"/>
      <c r="D424" s="184"/>
      <c r="E424" s="175"/>
      <c r="F424" s="175"/>
      <c r="G424" s="181"/>
      <c r="H424" s="181"/>
      <c r="I424" s="5"/>
      <c r="J424" s="5"/>
      <c r="K424" s="5"/>
      <c r="L424" s="5"/>
      <c r="M424" s="5"/>
      <c r="N424" s="5"/>
      <c r="O424" s="5"/>
      <c r="P424" s="5"/>
      <c r="Q424" s="5"/>
      <c r="R424" s="5"/>
      <c r="S424" s="5"/>
      <c r="T424" s="5"/>
      <c r="U424" s="5"/>
      <c r="V424" s="5"/>
      <c r="W424" s="5"/>
      <c r="X424" s="5"/>
    </row>
    <row r="425" spans="1:24" ht="36.75" customHeight="1" x14ac:dyDescent="0.35">
      <c r="A425" s="15"/>
      <c r="B425" s="182" t="s">
        <v>57</v>
      </c>
      <c r="C425" s="182"/>
      <c r="D425" s="182"/>
      <c r="E425" s="175"/>
      <c r="F425" s="175"/>
      <c r="G425" s="175"/>
      <c r="H425" s="175"/>
      <c r="I425" s="5"/>
      <c r="J425" s="5"/>
      <c r="K425" s="5"/>
      <c r="L425" s="5"/>
      <c r="M425" s="5"/>
      <c r="N425" s="5"/>
      <c r="O425" s="5"/>
      <c r="P425" s="5"/>
      <c r="Q425" s="5"/>
      <c r="R425" s="5"/>
      <c r="S425" s="5"/>
      <c r="T425" s="5"/>
      <c r="U425" s="5"/>
      <c r="V425" s="5"/>
      <c r="W425" s="5"/>
      <c r="X425" s="5"/>
    </row>
    <row r="426" spans="1:24" ht="60.65" customHeight="1" x14ac:dyDescent="0.35">
      <c r="A426" s="15"/>
      <c r="B426" s="225" t="s">
        <v>172</v>
      </c>
      <c r="C426" s="225"/>
      <c r="D426" s="225"/>
      <c r="E426" s="175"/>
      <c r="F426" s="175"/>
      <c r="G426" s="175"/>
      <c r="H426" s="175"/>
      <c r="I426" s="5"/>
      <c r="J426" s="5"/>
      <c r="K426" s="5"/>
      <c r="L426" s="5"/>
      <c r="M426" s="5"/>
      <c r="N426" s="5"/>
      <c r="O426" s="5"/>
      <c r="P426" s="5"/>
      <c r="Q426" s="5"/>
      <c r="R426" s="5"/>
      <c r="S426" s="5"/>
      <c r="T426" s="5"/>
      <c r="U426" s="5"/>
      <c r="V426" s="5"/>
      <c r="W426" s="5"/>
      <c r="X426" s="5"/>
    </row>
    <row r="427" spans="1:24" ht="75" customHeight="1" x14ac:dyDescent="0.35">
      <c r="A427" s="15"/>
      <c r="B427" s="225" t="s">
        <v>165</v>
      </c>
      <c r="C427" s="225"/>
      <c r="D427" s="225"/>
      <c r="E427" s="175"/>
      <c r="F427" s="175"/>
      <c r="G427" s="175"/>
      <c r="H427" s="175"/>
      <c r="I427" s="5"/>
      <c r="J427" s="5"/>
      <c r="K427" s="5"/>
      <c r="L427" s="5"/>
      <c r="M427" s="5"/>
      <c r="N427" s="5"/>
      <c r="O427" s="5"/>
      <c r="P427" s="5"/>
      <c r="Q427" s="5"/>
      <c r="R427" s="5"/>
      <c r="S427" s="5"/>
      <c r="T427" s="5"/>
      <c r="U427" s="5"/>
      <c r="V427" s="5"/>
      <c r="W427" s="5"/>
      <c r="X427" s="5"/>
    </row>
    <row r="428" spans="1:24" ht="36.75" customHeight="1" x14ac:dyDescent="0.35">
      <c r="A428" s="15"/>
      <c r="B428" s="86"/>
      <c r="C428" s="86"/>
      <c r="D428" s="86"/>
      <c r="E428" s="86"/>
      <c r="F428" s="86"/>
      <c r="G428" s="86"/>
      <c r="H428" s="86"/>
      <c r="I428" s="5"/>
      <c r="J428" s="5"/>
      <c r="K428" s="5"/>
      <c r="L428" s="5"/>
      <c r="M428" s="5"/>
      <c r="N428" s="5"/>
      <c r="O428" s="5"/>
      <c r="P428" s="5"/>
      <c r="Q428" s="5"/>
      <c r="R428" s="5"/>
      <c r="S428" s="5"/>
      <c r="T428" s="5"/>
      <c r="U428" s="5"/>
      <c r="V428" s="5"/>
      <c r="W428" s="5"/>
      <c r="X428" s="5"/>
    </row>
    <row r="429" spans="1:24" ht="16.5" customHeight="1" x14ac:dyDescent="0.35">
      <c r="A429" s="28" t="s">
        <v>156</v>
      </c>
      <c r="B429" s="250" t="s">
        <v>87</v>
      </c>
      <c r="C429" s="250"/>
      <c r="D429" s="250"/>
      <c r="E429" s="250"/>
      <c r="F429" s="250"/>
      <c r="G429" s="250"/>
      <c r="H429" s="250"/>
      <c r="I429" s="10"/>
    </row>
    <row r="430" spans="1:24" ht="9" customHeight="1" x14ac:dyDescent="0.35">
      <c r="A430" s="10"/>
      <c r="B430" s="39"/>
      <c r="C430" s="39"/>
      <c r="D430" s="39"/>
      <c r="E430" s="39"/>
      <c r="F430" s="39"/>
      <c r="G430" s="39"/>
      <c r="H430" s="10"/>
      <c r="I430" s="10"/>
    </row>
    <row r="431" spans="1:24" ht="53.25" customHeight="1" x14ac:dyDescent="0.35">
      <c r="A431" s="83"/>
      <c r="B431" s="326" t="s">
        <v>88</v>
      </c>
      <c r="C431" s="326"/>
      <c r="D431" s="326"/>
      <c r="E431" s="326"/>
      <c r="F431" s="326"/>
      <c r="G431" s="326"/>
      <c r="H431" s="326"/>
    </row>
    <row r="432" spans="1:24" ht="9" customHeight="1" x14ac:dyDescent="0.35">
      <c r="A432" s="10"/>
      <c r="B432" s="39"/>
      <c r="C432" s="39"/>
      <c r="D432" s="39"/>
      <c r="E432" s="39"/>
      <c r="F432" s="39"/>
      <c r="G432" s="39"/>
      <c r="H432" s="10"/>
      <c r="I432" s="10"/>
    </row>
    <row r="433" spans="1:9" ht="26.25" customHeight="1" x14ac:dyDescent="0.35">
      <c r="A433" s="29" t="s">
        <v>89</v>
      </c>
      <c r="B433" s="327" t="s">
        <v>90</v>
      </c>
      <c r="C433" s="327"/>
      <c r="D433" s="327"/>
      <c r="E433" s="327"/>
      <c r="F433" s="327"/>
      <c r="G433" s="327"/>
      <c r="H433" s="327"/>
      <c r="I433" s="10"/>
    </row>
    <row r="434" spans="1:9" ht="51" customHeight="1" x14ac:dyDescent="0.35">
      <c r="A434" s="29" t="s">
        <v>91</v>
      </c>
      <c r="B434" s="196" t="s">
        <v>223</v>
      </c>
      <c r="C434" s="196"/>
      <c r="D434" s="196"/>
      <c r="E434" s="196"/>
      <c r="F434" s="196"/>
      <c r="G434" s="196"/>
      <c r="H434" s="196"/>
      <c r="I434" s="125"/>
    </row>
    <row r="435" spans="1:9" ht="15.75" hidden="1" customHeight="1" x14ac:dyDescent="0.35">
      <c r="A435" s="29"/>
      <c r="B435" s="197"/>
      <c r="C435" s="197"/>
      <c r="D435" s="197"/>
      <c r="E435" s="197"/>
      <c r="F435" s="197"/>
      <c r="G435" s="197"/>
      <c r="H435" s="197"/>
      <c r="I435" s="10"/>
    </row>
    <row r="436" spans="1:9" ht="15.75" hidden="1" customHeight="1" x14ac:dyDescent="0.35">
      <c r="A436" s="29"/>
      <c r="B436" s="197"/>
      <c r="C436" s="197"/>
      <c r="D436" s="197"/>
      <c r="E436" s="197"/>
      <c r="F436" s="197"/>
      <c r="G436" s="197"/>
      <c r="H436" s="197"/>
      <c r="I436" s="10"/>
    </row>
    <row r="437" spans="1:9" ht="15.75" hidden="1" customHeight="1" x14ac:dyDescent="0.35">
      <c r="A437" s="29"/>
      <c r="B437" s="197"/>
      <c r="C437" s="197"/>
      <c r="D437" s="197"/>
      <c r="E437" s="197"/>
      <c r="F437" s="197"/>
      <c r="G437" s="197"/>
      <c r="H437" s="197"/>
      <c r="I437" s="10"/>
    </row>
    <row r="438" spans="1:9" ht="15.75" hidden="1" customHeight="1" x14ac:dyDescent="0.35">
      <c r="A438" s="29"/>
      <c r="B438" s="129"/>
      <c r="C438" s="129"/>
      <c r="D438" s="129"/>
      <c r="E438" s="129"/>
      <c r="F438" s="129"/>
      <c r="G438" s="129"/>
      <c r="H438" s="129"/>
      <c r="I438" s="10"/>
    </row>
    <row r="439" spans="1:9" ht="35.25" customHeight="1" x14ac:dyDescent="0.35">
      <c r="A439" s="84"/>
      <c r="B439" s="198" t="s">
        <v>179</v>
      </c>
      <c r="C439" s="198"/>
      <c r="D439" s="198"/>
      <c r="E439" s="198"/>
      <c r="F439" s="198"/>
      <c r="G439" s="198"/>
      <c r="H439" s="198"/>
      <c r="I439" s="10"/>
    </row>
    <row r="440" spans="1:9" ht="15.75" hidden="1" customHeight="1" x14ac:dyDescent="0.35">
      <c r="A440" s="34"/>
      <c r="B440" s="190"/>
      <c r="C440" s="190"/>
      <c r="D440" s="190"/>
      <c r="E440" s="190"/>
      <c r="F440" s="190"/>
      <c r="G440" s="190"/>
      <c r="H440" s="190"/>
      <c r="I440" s="10"/>
    </row>
    <row r="441" spans="1:9" ht="15.75" hidden="1" customHeight="1" x14ac:dyDescent="0.35">
      <c r="A441" s="34"/>
      <c r="B441" s="190"/>
      <c r="C441" s="190"/>
      <c r="D441" s="190"/>
      <c r="E441" s="190"/>
      <c r="F441" s="190"/>
      <c r="G441" s="190"/>
      <c r="H441" s="190"/>
      <c r="I441" s="10"/>
    </row>
    <row r="442" spans="1:9" ht="15.75" hidden="1" customHeight="1" x14ac:dyDescent="0.35">
      <c r="A442" s="34"/>
      <c r="B442" s="158"/>
      <c r="C442" s="158"/>
      <c r="D442" s="158"/>
      <c r="E442" s="158"/>
      <c r="F442" s="158"/>
      <c r="G442" s="158"/>
      <c r="H442" s="158"/>
      <c r="I442" s="10"/>
    </row>
    <row r="443" spans="1:9" ht="37.5" hidden="1" customHeight="1" x14ac:dyDescent="0.35">
      <c r="A443" s="34"/>
      <c r="B443" s="158" t="s">
        <v>92</v>
      </c>
      <c r="C443" s="158"/>
      <c r="D443" s="158"/>
      <c r="E443" s="158"/>
      <c r="F443" s="158"/>
      <c r="G443" s="158"/>
      <c r="H443" s="158"/>
      <c r="I443" s="10"/>
    </row>
    <row r="444" spans="1:9" ht="15" customHeight="1" x14ac:dyDescent="0.35">
      <c r="A444" s="34"/>
      <c r="B444" s="208"/>
      <c r="C444" s="208"/>
      <c r="D444" s="208"/>
      <c r="E444" s="208"/>
      <c r="F444" s="208"/>
      <c r="G444" s="208"/>
      <c r="H444" s="208"/>
      <c r="I444" s="10"/>
    </row>
    <row r="445" spans="1:9" ht="37.5" customHeight="1" x14ac:dyDescent="0.35">
      <c r="A445" s="29" t="s">
        <v>19</v>
      </c>
      <c r="B445" s="196" t="s">
        <v>224</v>
      </c>
      <c r="C445" s="196"/>
      <c r="D445" s="196"/>
      <c r="E445" s="196"/>
      <c r="F445" s="196"/>
      <c r="G445" s="196"/>
      <c r="H445" s="196"/>
      <c r="I445" s="125"/>
    </row>
    <row r="446" spans="1:9" ht="409.5" customHeight="1" x14ac:dyDescent="0.35">
      <c r="B446" s="191" t="s">
        <v>210</v>
      </c>
      <c r="C446" s="191"/>
      <c r="D446" s="191"/>
      <c r="E446" s="191"/>
      <c r="F446" s="191"/>
      <c r="G446" s="191"/>
      <c r="H446" s="191"/>
    </row>
    <row r="447" spans="1:9" ht="21.75" customHeight="1" x14ac:dyDescent="0.35">
      <c r="B447" s="158"/>
      <c r="C447" s="158"/>
      <c r="D447" s="158"/>
      <c r="E447" s="158"/>
      <c r="F447" s="158"/>
      <c r="G447" s="158"/>
      <c r="H447" s="158"/>
    </row>
    <row r="448" spans="1:9" ht="18" customHeight="1" x14ac:dyDescent="0.4">
      <c r="A448" s="10"/>
      <c r="B448" s="201"/>
      <c r="C448" s="201"/>
      <c r="D448" s="201"/>
      <c r="E448" s="201"/>
      <c r="F448" s="201"/>
      <c r="G448" s="201"/>
      <c r="H448" s="201"/>
      <c r="I448" s="10"/>
    </row>
    <row r="449" spans="1:13" ht="14.25" customHeight="1" x14ac:dyDescent="0.4">
      <c r="A449" s="10"/>
      <c r="B449" s="85"/>
      <c r="C449" s="85"/>
      <c r="D449" s="85"/>
      <c r="E449" s="85"/>
      <c r="F449" s="85"/>
      <c r="G449" s="85"/>
      <c r="H449" s="85"/>
      <c r="I449" s="10"/>
    </row>
    <row r="450" spans="1:13" ht="75" customHeight="1" x14ac:dyDescent="0.35">
      <c r="A450" s="34"/>
      <c r="B450" s="202" t="s">
        <v>93</v>
      </c>
      <c r="C450" s="202"/>
      <c r="D450" s="202"/>
      <c r="E450" s="202"/>
      <c r="F450" s="202"/>
      <c r="G450" s="202"/>
      <c r="H450" s="202"/>
      <c r="I450" s="10"/>
    </row>
    <row r="451" spans="1:13" ht="15.75" hidden="1" customHeight="1" x14ac:dyDescent="0.35">
      <c r="A451" s="34"/>
      <c r="B451" s="86"/>
      <c r="C451" s="86"/>
      <c r="D451" s="86"/>
      <c r="E451" s="86"/>
      <c r="F451" s="86"/>
      <c r="G451" s="86"/>
      <c r="H451" s="86"/>
      <c r="I451" s="10"/>
      <c r="M451" s="9">
        <f>M20</f>
        <v>1</v>
      </c>
    </row>
    <row r="452" spans="1:13" ht="7.5" customHeight="1" x14ac:dyDescent="0.35">
      <c r="A452" s="34"/>
      <c r="B452" s="86"/>
      <c r="C452" s="86"/>
      <c r="D452" s="86"/>
      <c r="E452" s="86"/>
      <c r="F452" s="86"/>
      <c r="G452" s="86"/>
      <c r="H452" s="86"/>
      <c r="I452" s="10"/>
      <c r="M452" s="9"/>
    </row>
    <row r="453" spans="1:13" ht="20.25" customHeight="1" x14ac:dyDescent="0.35">
      <c r="A453" s="87">
        <v>2.1</v>
      </c>
      <c r="B453" s="203" t="s">
        <v>94</v>
      </c>
      <c r="C453" s="203"/>
      <c r="D453" s="203"/>
      <c r="E453" s="203"/>
      <c r="F453" s="203"/>
      <c r="G453" s="203"/>
      <c r="H453" s="203"/>
      <c r="I453" s="10"/>
      <c r="M453" s="9">
        <f>M21</f>
        <v>0</v>
      </c>
    </row>
    <row r="454" spans="1:13" ht="29.25" customHeight="1" x14ac:dyDescent="0.35">
      <c r="A454" s="19"/>
      <c r="B454" s="199" t="str">
        <f>IF(M451=1, "Name of the Bidder", IF(M451=2, "Name of the Bidder", IF(M451=3, "Name of Lead Partner of Joint Venture", "")))</f>
        <v>Name of the Bidder</v>
      </c>
      <c r="C454" s="200"/>
      <c r="D454" s="200"/>
      <c r="E454" s="199"/>
      <c r="F454" s="200"/>
      <c r="G454" s="200"/>
      <c r="H454" s="204"/>
      <c r="I454" s="10"/>
    </row>
    <row r="455" spans="1:13" ht="25.5" customHeight="1" x14ac:dyDescent="0.35">
      <c r="A455" s="19" t="s">
        <v>95</v>
      </c>
      <c r="B455" s="199" t="s">
        <v>96</v>
      </c>
      <c r="C455" s="200"/>
      <c r="D455" s="200"/>
      <c r="E455" s="200"/>
      <c r="F455" s="200"/>
      <c r="G455" s="200"/>
      <c r="H455" s="200"/>
      <c r="I455" s="10"/>
    </row>
    <row r="456" spans="1:13" ht="19.5" customHeight="1" x14ac:dyDescent="0.35">
      <c r="A456" s="88"/>
      <c r="B456" s="192"/>
      <c r="C456" s="192"/>
      <c r="D456" s="134"/>
      <c r="E456" s="192" t="s">
        <v>97</v>
      </c>
      <c r="F456" s="192"/>
      <c r="G456" s="192"/>
      <c r="H456" s="192"/>
      <c r="I456" s="10"/>
    </row>
    <row r="457" spans="1:13" ht="47.25" customHeight="1" x14ac:dyDescent="0.35">
      <c r="A457" s="88"/>
      <c r="B457" s="192"/>
      <c r="C457" s="192"/>
      <c r="D457" s="134" t="s">
        <v>153</v>
      </c>
      <c r="E457" s="192"/>
      <c r="F457" s="192"/>
      <c r="G457" s="192"/>
      <c r="H457" s="192"/>
      <c r="I457" s="10"/>
    </row>
    <row r="458" spans="1:13" ht="17.25" customHeight="1" x14ac:dyDescent="0.35">
      <c r="A458" s="89" t="s">
        <v>98</v>
      </c>
      <c r="B458" s="195" t="s">
        <v>99</v>
      </c>
      <c r="C458" s="195"/>
      <c r="D458" s="133"/>
      <c r="E458" s="193"/>
      <c r="F458" s="193"/>
      <c r="G458" s="193"/>
      <c r="H458" s="193"/>
      <c r="I458" s="10"/>
    </row>
    <row r="459" spans="1:13" ht="17.25" customHeight="1" x14ac:dyDescent="0.35">
      <c r="A459" s="139"/>
      <c r="B459" s="176" t="s">
        <v>211</v>
      </c>
      <c r="C459" s="177"/>
      <c r="D459" s="178"/>
      <c r="E459" s="123" t="s">
        <v>212</v>
      </c>
      <c r="F459" s="168"/>
      <c r="G459" s="169"/>
      <c r="H459" s="170"/>
      <c r="I459" s="10"/>
    </row>
    <row r="460" spans="1:13" ht="17.25" customHeight="1" x14ac:dyDescent="0.35">
      <c r="A460" s="139">
        <v>1</v>
      </c>
      <c r="B460" s="194" t="s">
        <v>208</v>
      </c>
      <c r="C460" s="194"/>
      <c r="D460" s="140"/>
      <c r="E460" s="171"/>
      <c r="F460" s="171"/>
      <c r="G460" s="171"/>
      <c r="H460" s="171"/>
      <c r="I460" s="10"/>
    </row>
    <row r="461" spans="1:13" ht="15.75" customHeight="1" x14ac:dyDescent="0.35">
      <c r="A461" s="89">
        <v>2</v>
      </c>
      <c r="B461" s="194" t="s">
        <v>186</v>
      </c>
      <c r="C461" s="194"/>
      <c r="D461" s="140"/>
      <c r="E461" s="171"/>
      <c r="F461" s="171"/>
      <c r="G461" s="171"/>
      <c r="H461" s="171"/>
      <c r="I461" s="10"/>
    </row>
    <row r="462" spans="1:13" ht="15.75" customHeight="1" x14ac:dyDescent="0.35">
      <c r="A462" s="89">
        <v>3</v>
      </c>
      <c r="B462" s="195" t="s">
        <v>178</v>
      </c>
      <c r="C462" s="195"/>
      <c r="D462" s="90"/>
      <c r="E462" s="171"/>
      <c r="F462" s="171"/>
      <c r="G462" s="171"/>
      <c r="H462" s="171"/>
    </row>
    <row r="463" spans="1:13" ht="15.75" customHeight="1" x14ac:dyDescent="0.35">
      <c r="A463" s="89">
        <v>4</v>
      </c>
      <c r="B463" s="142" t="s">
        <v>176</v>
      </c>
      <c r="C463" s="143"/>
      <c r="D463" s="90"/>
      <c r="E463" s="171"/>
      <c r="F463" s="171"/>
      <c r="G463" s="171"/>
      <c r="H463" s="171"/>
      <c r="I463" s="10"/>
    </row>
    <row r="464" spans="1:13" ht="16.5" customHeight="1" x14ac:dyDescent="0.35">
      <c r="A464" s="89">
        <v>5</v>
      </c>
      <c r="B464" s="142" t="s">
        <v>173</v>
      </c>
      <c r="C464" s="143"/>
      <c r="D464" s="90"/>
      <c r="E464" s="155"/>
      <c r="F464" s="156"/>
      <c r="G464" s="156"/>
      <c r="H464" s="157"/>
      <c r="I464" s="10"/>
    </row>
    <row r="465" spans="1:9" ht="19.899999999999999" customHeight="1" x14ac:dyDescent="0.35">
      <c r="A465" s="89">
        <v>6</v>
      </c>
      <c r="B465" s="91" t="s">
        <v>100</v>
      </c>
      <c r="C465" s="92"/>
      <c r="D465" s="126"/>
      <c r="E465" s="155"/>
      <c r="F465" s="156"/>
      <c r="G465" s="156"/>
      <c r="H465" s="157"/>
      <c r="I465" s="10"/>
    </row>
    <row r="466" spans="1:9" ht="32.25" customHeight="1" x14ac:dyDescent="0.35">
      <c r="A466" s="34"/>
      <c r="B466" s="205"/>
      <c r="C466" s="205"/>
      <c r="D466" s="205"/>
      <c r="E466" s="205"/>
      <c r="F466" s="205"/>
      <c r="G466" s="205"/>
      <c r="H466" s="206"/>
      <c r="I466" s="10"/>
    </row>
    <row r="467" spans="1:9" ht="29.25" customHeight="1" x14ac:dyDescent="0.35">
      <c r="A467" s="19"/>
      <c r="B467" s="93"/>
      <c r="C467" s="94"/>
      <c r="D467" s="94"/>
      <c r="E467" s="94"/>
      <c r="F467" s="94"/>
      <c r="G467" s="94"/>
      <c r="H467" s="94"/>
      <c r="I467" s="10"/>
    </row>
    <row r="468" spans="1:9" ht="20.25" customHeight="1" x14ac:dyDescent="0.35">
      <c r="A468" s="88" t="s">
        <v>21</v>
      </c>
      <c r="B468" s="207" t="s">
        <v>104</v>
      </c>
      <c r="C468" s="207"/>
      <c r="D468" s="207"/>
      <c r="E468" s="207"/>
      <c r="F468" s="207"/>
      <c r="G468" s="207"/>
      <c r="H468" s="207"/>
      <c r="I468" s="10"/>
    </row>
    <row r="469" spans="1:9" ht="19.5" customHeight="1" x14ac:dyDescent="0.35">
      <c r="A469" s="88"/>
      <c r="B469" s="192"/>
      <c r="C469" s="192"/>
      <c r="D469" s="134"/>
      <c r="E469" s="192" t="s">
        <v>97</v>
      </c>
      <c r="F469" s="192"/>
      <c r="G469" s="192"/>
      <c r="H469" s="192"/>
      <c r="I469" s="10"/>
    </row>
    <row r="470" spans="1:9" ht="47.25" customHeight="1" x14ac:dyDescent="0.35">
      <c r="A470" s="88"/>
      <c r="B470" s="192"/>
      <c r="C470" s="192"/>
      <c r="D470" s="134" t="s">
        <v>154</v>
      </c>
      <c r="E470" s="192"/>
      <c r="F470" s="192"/>
      <c r="G470" s="192"/>
      <c r="H470" s="192"/>
      <c r="I470" s="10"/>
    </row>
    <row r="471" spans="1:9" ht="17.25" customHeight="1" x14ac:dyDescent="0.35">
      <c r="A471" s="89" t="s">
        <v>98</v>
      </c>
      <c r="B471" s="195" t="s">
        <v>209</v>
      </c>
      <c r="C471" s="195"/>
      <c r="D471" s="133"/>
      <c r="E471" s="193"/>
      <c r="F471" s="193"/>
      <c r="G471" s="193"/>
      <c r="H471" s="193"/>
      <c r="I471" s="10"/>
    </row>
    <row r="472" spans="1:9" ht="17.25" hidden="1" customHeight="1" x14ac:dyDescent="0.35">
      <c r="A472" s="89"/>
      <c r="B472" s="195" t="s">
        <v>106</v>
      </c>
      <c r="C472" s="195"/>
      <c r="D472" s="195"/>
      <c r="E472" s="128" t="s">
        <v>107</v>
      </c>
      <c r="F472" s="141"/>
      <c r="G472" s="141"/>
      <c r="H472" s="141"/>
      <c r="I472" s="10"/>
    </row>
    <row r="473" spans="1:9" ht="17.25" customHeight="1" x14ac:dyDescent="0.35">
      <c r="A473" s="89"/>
      <c r="B473" s="176" t="s">
        <v>211</v>
      </c>
      <c r="C473" s="177"/>
      <c r="D473" s="178"/>
      <c r="E473" s="128" t="s">
        <v>212</v>
      </c>
      <c r="F473" s="168"/>
      <c r="G473" s="169"/>
      <c r="H473" s="170"/>
      <c r="I473" s="10"/>
    </row>
    <row r="474" spans="1:9" ht="17.25" customHeight="1" x14ac:dyDescent="0.35">
      <c r="A474" s="139">
        <v>1</v>
      </c>
      <c r="B474" s="195" t="s">
        <v>208</v>
      </c>
      <c r="C474" s="195"/>
      <c r="D474" s="90"/>
      <c r="E474" s="171"/>
      <c r="F474" s="171"/>
      <c r="G474" s="171"/>
      <c r="H474" s="171"/>
      <c r="I474" s="10"/>
    </row>
    <row r="475" spans="1:9" ht="15.75" customHeight="1" x14ac:dyDescent="0.35">
      <c r="A475" s="89">
        <v>2</v>
      </c>
      <c r="B475" s="195" t="s">
        <v>186</v>
      </c>
      <c r="C475" s="195"/>
      <c r="D475" s="90"/>
      <c r="E475" s="171"/>
      <c r="F475" s="171"/>
      <c r="G475" s="171"/>
      <c r="H475" s="171"/>
      <c r="I475" s="10"/>
    </row>
    <row r="476" spans="1:9" ht="15.75" customHeight="1" x14ac:dyDescent="0.35">
      <c r="A476" s="89">
        <v>3</v>
      </c>
      <c r="B476" s="195" t="s">
        <v>178</v>
      </c>
      <c r="C476" s="195"/>
      <c r="D476" s="90"/>
      <c r="E476" s="171"/>
      <c r="F476" s="171"/>
      <c r="G476" s="171"/>
      <c r="H476" s="171"/>
    </row>
    <row r="477" spans="1:9" ht="15.75" customHeight="1" x14ac:dyDescent="0.35">
      <c r="A477" s="89">
        <v>4</v>
      </c>
      <c r="B477" s="142" t="s">
        <v>176</v>
      </c>
      <c r="C477" s="143"/>
      <c r="D477" s="90"/>
      <c r="E477" s="171"/>
      <c r="F477" s="171"/>
      <c r="G477" s="171"/>
      <c r="H477" s="171"/>
      <c r="I477" s="10"/>
    </row>
    <row r="478" spans="1:9" ht="16.5" customHeight="1" x14ac:dyDescent="0.35">
      <c r="A478" s="89">
        <v>5</v>
      </c>
      <c r="B478" s="142" t="s">
        <v>173</v>
      </c>
      <c r="C478" s="143"/>
      <c r="D478" s="90"/>
      <c r="E478" s="171"/>
      <c r="F478" s="171"/>
      <c r="G478" s="171"/>
      <c r="H478" s="171"/>
      <c r="I478" s="10"/>
    </row>
    <row r="479" spans="1:9" ht="16.899999999999999" customHeight="1" x14ac:dyDescent="0.35">
      <c r="A479" s="89">
        <v>6</v>
      </c>
      <c r="B479" s="91" t="s">
        <v>100</v>
      </c>
      <c r="C479" s="133"/>
      <c r="D479" s="90"/>
      <c r="E479" s="155"/>
      <c r="F479" s="156"/>
      <c r="G479" s="156"/>
      <c r="H479" s="157"/>
      <c r="I479" s="10"/>
    </row>
    <row r="480" spans="1:9" ht="51" customHeight="1" x14ac:dyDescent="0.35">
      <c r="A480" s="89"/>
      <c r="B480" s="225" t="s">
        <v>108</v>
      </c>
      <c r="C480" s="225"/>
      <c r="D480" s="90"/>
      <c r="E480" s="171"/>
      <c r="F480" s="171"/>
      <c r="G480" s="171"/>
      <c r="H480" s="171"/>
      <c r="I480" s="10"/>
    </row>
    <row r="481" spans="1:9" ht="32.25" customHeight="1" x14ac:dyDescent="0.35">
      <c r="A481" s="34"/>
      <c r="B481" s="332"/>
      <c r="C481" s="332"/>
      <c r="D481" s="158"/>
      <c r="E481" s="158"/>
      <c r="F481" s="158"/>
      <c r="G481" s="158"/>
      <c r="H481" s="333"/>
      <c r="I481" s="10"/>
    </row>
    <row r="482" spans="1:9" ht="16.5" hidden="1" customHeight="1" x14ac:dyDescent="0.35">
      <c r="A482" s="34"/>
      <c r="B482" s="86"/>
      <c r="C482" s="86"/>
      <c r="D482" s="44"/>
      <c r="E482" s="44"/>
      <c r="F482" s="44"/>
      <c r="G482" s="44"/>
      <c r="H482" s="44"/>
      <c r="I482" s="10"/>
    </row>
    <row r="483" spans="1:9" ht="16.5" customHeight="1" x14ac:dyDescent="0.35">
      <c r="A483" s="88" t="s">
        <v>109</v>
      </c>
      <c r="B483" s="204" t="s">
        <v>110</v>
      </c>
      <c r="C483" s="207"/>
      <c r="D483" s="337"/>
      <c r="E483" s="338"/>
      <c r="F483" s="338"/>
      <c r="G483" s="338"/>
      <c r="H483" s="339"/>
      <c r="I483" s="10"/>
    </row>
    <row r="484" spans="1:9" ht="28.5" customHeight="1" x14ac:dyDescent="0.35">
      <c r="A484" s="88"/>
      <c r="B484" s="200"/>
      <c r="C484" s="204"/>
      <c r="D484" s="334" t="s">
        <v>155</v>
      </c>
      <c r="E484" s="335"/>
      <c r="F484" s="335"/>
      <c r="G484" s="335"/>
      <c r="H484" s="336"/>
      <c r="I484" s="10"/>
    </row>
    <row r="485" spans="1:9" ht="56.25" customHeight="1" x14ac:dyDescent="0.35">
      <c r="A485" s="89"/>
      <c r="B485" s="329" t="s">
        <v>111</v>
      </c>
      <c r="C485" s="330"/>
      <c r="D485" s="90"/>
      <c r="E485" s="331"/>
      <c r="F485" s="331"/>
      <c r="G485" s="331"/>
      <c r="H485" s="331"/>
    </row>
    <row r="486" spans="1:9" ht="15.75" customHeight="1" x14ac:dyDescent="0.35">
      <c r="A486" s="89"/>
      <c r="B486" s="258" t="s">
        <v>112</v>
      </c>
      <c r="C486" s="340"/>
      <c r="D486" s="96"/>
      <c r="E486" s="341"/>
      <c r="F486" s="342"/>
      <c r="G486" s="341"/>
      <c r="H486" s="342"/>
      <c r="I486" s="10"/>
    </row>
    <row r="487" spans="1:9" ht="79.5" customHeight="1" x14ac:dyDescent="0.35">
      <c r="A487" s="89"/>
      <c r="B487" s="329" t="s">
        <v>113</v>
      </c>
      <c r="C487" s="330"/>
      <c r="D487" s="90"/>
      <c r="E487" s="331"/>
      <c r="F487" s="331"/>
      <c r="G487" s="331"/>
      <c r="H487" s="331"/>
      <c r="I487" s="10"/>
    </row>
    <row r="488" spans="1:9" ht="18" customHeight="1" x14ac:dyDescent="0.35">
      <c r="A488" s="25"/>
      <c r="B488" s="39"/>
      <c r="C488" s="39"/>
      <c r="D488" s="39"/>
      <c r="G488" s="39"/>
    </row>
    <row r="489" spans="1:9" ht="19.5" customHeight="1" x14ac:dyDescent="0.35">
      <c r="A489" s="19"/>
      <c r="B489" s="200" t="str">
        <f>IF(AND(M451=2,M453=1),"Name of Other Partner of JV",IF(AND(M451=2,M453="2 or more"),"Name of Other Partner-1 of JV",""))</f>
        <v/>
      </c>
      <c r="C489" s="200"/>
      <c r="D489" s="200"/>
      <c r="E489" s="199"/>
      <c r="F489" s="200"/>
      <c r="G489" s="200"/>
      <c r="H489" s="204"/>
      <c r="I489" s="10"/>
    </row>
    <row r="490" spans="1:9" ht="29.25" customHeight="1" x14ac:dyDescent="0.35">
      <c r="A490" s="19" t="s">
        <v>95</v>
      </c>
      <c r="B490" s="199" t="s">
        <v>96</v>
      </c>
      <c r="C490" s="200"/>
      <c r="D490" s="200"/>
      <c r="E490" s="200"/>
      <c r="F490" s="200"/>
      <c r="G490" s="200"/>
      <c r="H490" s="200"/>
      <c r="I490" s="10"/>
    </row>
    <row r="491" spans="1:9" ht="19.5" customHeight="1" x14ac:dyDescent="0.35">
      <c r="A491" s="88"/>
      <c r="B491" s="95"/>
      <c r="C491" s="100"/>
      <c r="D491" s="235" t="s">
        <v>153</v>
      </c>
      <c r="E491" s="192" t="s">
        <v>97</v>
      </c>
      <c r="F491" s="192"/>
      <c r="G491" s="192"/>
      <c r="H491" s="192"/>
      <c r="I491" s="10"/>
    </row>
    <row r="492" spans="1:9" ht="47.25" customHeight="1" x14ac:dyDescent="0.35">
      <c r="A492" s="88"/>
      <c r="B492" s="95"/>
      <c r="C492" s="100"/>
      <c r="D492" s="362"/>
      <c r="E492" s="192"/>
      <c r="F492" s="192"/>
      <c r="G492" s="192"/>
      <c r="H492" s="192"/>
      <c r="I492" s="10"/>
    </row>
    <row r="493" spans="1:9" ht="17.25" customHeight="1" x14ac:dyDescent="0.35">
      <c r="A493" s="89" t="s">
        <v>98</v>
      </c>
      <c r="B493" s="176" t="s">
        <v>99</v>
      </c>
      <c r="C493" s="178"/>
      <c r="D493" s="101"/>
      <c r="E493" s="259"/>
      <c r="F493" s="260"/>
      <c r="G493" s="259"/>
      <c r="H493" s="260"/>
      <c r="I493" s="10"/>
    </row>
    <row r="494" spans="1:9" ht="17.25" hidden="1" customHeight="1" x14ac:dyDescent="0.35">
      <c r="A494" s="89"/>
      <c r="B494" s="176" t="s">
        <v>106</v>
      </c>
      <c r="C494" s="177"/>
      <c r="D494" s="256"/>
      <c r="E494" s="97" t="s">
        <v>107</v>
      </c>
      <c r="F494" s="98"/>
      <c r="G494" s="98"/>
      <c r="H494" s="99"/>
      <c r="I494" s="10"/>
    </row>
    <row r="495" spans="1:9" ht="17.25" customHeight="1" x14ac:dyDescent="0.35">
      <c r="A495" s="89"/>
      <c r="B495" s="176" t="s">
        <v>211</v>
      </c>
      <c r="C495" s="177"/>
      <c r="D495" s="178"/>
      <c r="E495" s="97" t="s">
        <v>212</v>
      </c>
      <c r="F495" s="98"/>
      <c r="G495" s="98"/>
      <c r="H495" s="99"/>
      <c r="I495" s="10"/>
    </row>
    <row r="496" spans="1:9" ht="17.25" customHeight="1" x14ac:dyDescent="0.35">
      <c r="A496" s="89">
        <v>1</v>
      </c>
      <c r="B496" s="343" t="s">
        <v>208</v>
      </c>
      <c r="C496" s="344"/>
      <c r="D496" s="90"/>
      <c r="E496" s="171"/>
      <c r="F496" s="171"/>
      <c r="G496" s="171"/>
      <c r="H496" s="171"/>
      <c r="I496" s="10"/>
    </row>
    <row r="497" spans="1:9" ht="15.75" customHeight="1" x14ac:dyDescent="0.35">
      <c r="A497" s="89">
        <v>2</v>
      </c>
      <c r="B497" s="343" t="s">
        <v>186</v>
      </c>
      <c r="C497" s="344"/>
      <c r="D497" s="90"/>
      <c r="E497" s="171"/>
      <c r="F497" s="171"/>
      <c r="G497" s="171"/>
      <c r="H497" s="171"/>
      <c r="I497" s="10"/>
    </row>
    <row r="498" spans="1:9" ht="15.75" customHeight="1" x14ac:dyDescent="0.35">
      <c r="A498" s="89">
        <v>3</v>
      </c>
      <c r="B498" s="343" t="s">
        <v>178</v>
      </c>
      <c r="C498" s="344"/>
      <c r="D498" s="90"/>
      <c r="E498" s="171"/>
      <c r="F498" s="171"/>
      <c r="G498" s="171"/>
      <c r="H498" s="171"/>
    </row>
    <row r="499" spans="1:9" ht="15.75" customHeight="1" x14ac:dyDescent="0.35">
      <c r="A499" s="89">
        <v>4</v>
      </c>
      <c r="B499" s="91" t="s">
        <v>176</v>
      </c>
      <c r="C499" s="132"/>
      <c r="D499" s="90"/>
      <c r="E499" s="171"/>
      <c r="F499" s="171"/>
      <c r="G499" s="171"/>
      <c r="H499" s="171"/>
      <c r="I499" s="10"/>
    </row>
    <row r="500" spans="1:9" ht="16.5" customHeight="1" x14ac:dyDescent="0.35">
      <c r="A500" s="89">
        <v>5</v>
      </c>
      <c r="B500" s="91" t="s">
        <v>173</v>
      </c>
      <c r="C500" s="92"/>
      <c r="D500" s="90"/>
      <c r="E500" s="171"/>
      <c r="F500" s="171"/>
      <c r="G500" s="171"/>
      <c r="H500" s="171"/>
      <c r="I500" s="10"/>
    </row>
    <row r="501" spans="1:9" ht="15" customHeight="1" x14ac:dyDescent="0.35">
      <c r="A501" s="89">
        <v>6</v>
      </c>
      <c r="B501" s="91" t="s">
        <v>100</v>
      </c>
      <c r="C501" s="92"/>
      <c r="D501" s="126"/>
      <c r="E501" s="155"/>
      <c r="F501" s="156"/>
      <c r="G501" s="156"/>
      <c r="H501" s="157"/>
      <c r="I501" s="10"/>
    </row>
    <row r="502" spans="1:9" ht="32.25" customHeight="1" x14ac:dyDescent="0.35">
      <c r="A502" s="34"/>
      <c r="B502" s="205"/>
      <c r="C502" s="205"/>
      <c r="D502" s="205"/>
      <c r="E502" s="205"/>
      <c r="F502" s="205"/>
      <c r="G502" s="205"/>
      <c r="H502" s="206"/>
      <c r="I502" s="10"/>
    </row>
    <row r="503" spans="1:9" ht="32.25" hidden="1" customHeight="1" x14ac:dyDescent="0.35">
      <c r="A503" s="19"/>
      <c r="B503" s="102"/>
      <c r="C503" s="102"/>
      <c r="D503" s="102"/>
      <c r="E503" s="102"/>
      <c r="F503" s="102"/>
      <c r="G503" s="102"/>
      <c r="H503" s="102"/>
      <c r="I503" s="10"/>
    </row>
    <row r="504" spans="1:9" ht="32.25" hidden="1" customHeight="1" x14ac:dyDescent="0.35">
      <c r="A504" s="19"/>
      <c r="B504" s="102"/>
      <c r="C504" s="102"/>
      <c r="D504" s="102"/>
      <c r="E504" s="102"/>
      <c r="F504" s="102"/>
      <c r="G504" s="102"/>
      <c r="H504" s="102"/>
      <c r="I504" s="10"/>
    </row>
    <row r="505" spans="1:9" ht="32.25" hidden="1" customHeight="1" x14ac:dyDescent="0.35">
      <c r="A505" s="19"/>
      <c r="B505" s="102"/>
      <c r="C505" s="102"/>
      <c r="D505" s="102"/>
      <c r="E505" s="102"/>
      <c r="F505" s="102"/>
      <c r="G505" s="102"/>
      <c r="H505" s="102"/>
      <c r="I505" s="10"/>
    </row>
    <row r="506" spans="1:9" ht="32.25" hidden="1" customHeight="1" x14ac:dyDescent="0.35">
      <c r="A506" s="19"/>
      <c r="B506" s="102"/>
      <c r="C506" s="102"/>
      <c r="D506" s="102"/>
      <c r="E506" s="102"/>
      <c r="F506" s="102"/>
      <c r="G506" s="102"/>
      <c r="H506" s="102"/>
      <c r="I506" s="10"/>
    </row>
    <row r="507" spans="1:9" ht="20.25" hidden="1" customHeight="1" x14ac:dyDescent="0.35">
      <c r="A507" s="149" t="s">
        <v>21</v>
      </c>
      <c r="B507" s="164" t="s">
        <v>104</v>
      </c>
      <c r="C507" s="164"/>
      <c r="D507" s="164"/>
      <c r="E507" s="164"/>
      <c r="F507" s="164"/>
      <c r="G507" s="164"/>
      <c r="H507" s="164"/>
      <c r="I507" s="10"/>
    </row>
    <row r="508" spans="1:9" ht="19.5" hidden="1" customHeight="1" x14ac:dyDescent="0.35">
      <c r="A508" s="151"/>
      <c r="B508" s="147"/>
      <c r="C508" s="147"/>
      <c r="D508" s="67"/>
      <c r="E508" s="162" t="s">
        <v>97</v>
      </c>
      <c r="F508" s="162"/>
      <c r="G508" s="162"/>
      <c r="H508" s="162"/>
      <c r="I508" s="10"/>
    </row>
    <row r="509" spans="1:9" ht="47.25" hidden="1" customHeight="1" x14ac:dyDescent="0.35">
      <c r="A509" s="151"/>
      <c r="B509" s="147"/>
      <c r="C509" s="147"/>
      <c r="D509" s="67" t="s">
        <v>154</v>
      </c>
      <c r="E509" s="162"/>
      <c r="F509" s="162"/>
      <c r="G509" s="162"/>
      <c r="H509" s="162"/>
      <c r="I509" s="10"/>
    </row>
    <row r="510" spans="1:9" ht="17.25" hidden="1" customHeight="1" x14ac:dyDescent="0.35">
      <c r="A510" s="34" t="s">
        <v>98</v>
      </c>
      <c r="B510" s="161" t="s">
        <v>99</v>
      </c>
      <c r="C510" s="161"/>
      <c r="D510" s="44"/>
      <c r="E510" s="161"/>
      <c r="F510" s="161"/>
      <c r="G510" s="161"/>
      <c r="H510" s="161"/>
      <c r="I510" s="10"/>
    </row>
    <row r="511" spans="1:9" ht="17.25" hidden="1" customHeight="1" x14ac:dyDescent="0.35">
      <c r="A511" s="34"/>
      <c r="B511" s="161" t="s">
        <v>106</v>
      </c>
      <c r="C511" s="161"/>
      <c r="D511" s="161"/>
      <c r="E511" s="145" t="s">
        <v>107</v>
      </c>
      <c r="F511" s="37"/>
      <c r="G511" s="37"/>
      <c r="H511" s="37"/>
      <c r="I511" s="10"/>
    </row>
    <row r="512" spans="1:9" ht="17.25" hidden="1" customHeight="1" x14ac:dyDescent="0.35">
      <c r="A512" s="34"/>
      <c r="B512" s="161" t="s">
        <v>177</v>
      </c>
      <c r="C512" s="161"/>
      <c r="D512" s="161"/>
      <c r="E512" s="145"/>
      <c r="F512" s="37"/>
      <c r="G512" s="37"/>
      <c r="H512" s="37"/>
      <c r="I512" s="10"/>
    </row>
    <row r="513" spans="1:9" ht="15.75" hidden="1" customHeight="1" x14ac:dyDescent="0.35">
      <c r="A513" s="152">
        <v>1</v>
      </c>
      <c r="B513" s="44" t="s">
        <v>178</v>
      </c>
      <c r="C513" s="44"/>
      <c r="D513" s="148"/>
      <c r="E513" s="159"/>
      <c r="F513" s="159"/>
      <c r="G513" s="159"/>
      <c r="H513" s="159"/>
      <c r="I513" s="10"/>
    </row>
    <row r="514" spans="1:9" ht="15.75" hidden="1" customHeight="1" x14ac:dyDescent="0.35">
      <c r="A514" s="152">
        <v>2</v>
      </c>
      <c r="B514" s="44" t="s">
        <v>176</v>
      </c>
      <c r="C514" s="44"/>
      <c r="D514" s="148"/>
      <c r="E514" s="159"/>
      <c r="F514" s="159"/>
      <c r="G514" s="159"/>
      <c r="H514" s="159"/>
    </row>
    <row r="515" spans="1:9" ht="15.75" hidden="1" customHeight="1" x14ac:dyDescent="0.35">
      <c r="A515" s="152">
        <v>3</v>
      </c>
      <c r="B515" s="44" t="s">
        <v>173</v>
      </c>
      <c r="C515" s="44"/>
      <c r="D515" s="148"/>
      <c r="E515" s="159"/>
      <c r="F515" s="159"/>
      <c r="G515" s="159"/>
      <c r="H515" s="159"/>
      <c r="I515" s="10"/>
    </row>
    <row r="516" spans="1:9" ht="15.75" hidden="1" customHeight="1" x14ac:dyDescent="0.35">
      <c r="A516" s="152">
        <v>4</v>
      </c>
      <c r="B516" s="44" t="s">
        <v>100</v>
      </c>
      <c r="C516" s="44"/>
      <c r="D516" s="148"/>
      <c r="E516" s="159"/>
      <c r="F516" s="159"/>
      <c r="G516" s="159"/>
      <c r="H516" s="159"/>
      <c r="I516" s="10"/>
    </row>
    <row r="517" spans="1:9" ht="16.5" hidden="1" customHeight="1" x14ac:dyDescent="0.35">
      <c r="A517" s="152">
        <v>5</v>
      </c>
      <c r="B517" s="44" t="s">
        <v>101</v>
      </c>
      <c r="C517" s="44"/>
      <c r="D517" s="148"/>
      <c r="E517" s="159"/>
      <c r="F517" s="159"/>
      <c r="G517" s="159"/>
      <c r="H517" s="159"/>
      <c r="I517" s="10"/>
    </row>
    <row r="518" spans="1:9" ht="15.75" hidden="1" customHeight="1" x14ac:dyDescent="0.35">
      <c r="A518" s="152">
        <v>6</v>
      </c>
      <c r="B518" s="44" t="s">
        <v>102</v>
      </c>
      <c r="C518" s="44"/>
      <c r="D518" s="148"/>
      <c r="E518" s="159"/>
      <c r="F518" s="159"/>
      <c r="G518" s="159"/>
      <c r="H518" s="159"/>
      <c r="I518" s="10"/>
    </row>
    <row r="519" spans="1:9" ht="15.75" hidden="1" customHeight="1" x14ac:dyDescent="0.35">
      <c r="A519" s="161">
        <v>6</v>
      </c>
      <c r="B519" s="161" t="s">
        <v>103</v>
      </c>
      <c r="C519" s="44"/>
      <c r="D519" s="44"/>
      <c r="E519" s="161"/>
      <c r="F519" s="161"/>
      <c r="G519" s="161"/>
      <c r="H519" s="161"/>
      <c r="I519" s="10"/>
    </row>
    <row r="520" spans="1:9" ht="29.5" hidden="1" customHeight="1" x14ac:dyDescent="0.35">
      <c r="A520" s="161"/>
      <c r="B520" s="161"/>
      <c r="C520" s="44"/>
      <c r="D520" s="44"/>
      <c r="E520" s="161"/>
      <c r="F520" s="161"/>
      <c r="G520" s="161"/>
      <c r="H520" s="161"/>
      <c r="I520" s="10"/>
    </row>
    <row r="521" spans="1:9" ht="16.5" hidden="1" customHeight="1" x14ac:dyDescent="0.35">
      <c r="A521" s="34"/>
      <c r="B521" s="86"/>
      <c r="C521" s="86"/>
      <c r="D521" s="44"/>
      <c r="E521" s="44"/>
      <c r="F521" s="44"/>
      <c r="G521" s="44"/>
      <c r="H521" s="44"/>
      <c r="I521" s="10"/>
    </row>
    <row r="522" spans="1:9" ht="16.5" hidden="1" customHeight="1" x14ac:dyDescent="0.35">
      <c r="A522" s="151" t="s">
        <v>109</v>
      </c>
      <c r="B522" s="164" t="s">
        <v>110</v>
      </c>
      <c r="C522" s="164"/>
      <c r="D522" s="68"/>
      <c r="E522" s="160"/>
      <c r="F522" s="160"/>
      <c r="G522" s="160"/>
      <c r="H522" s="160"/>
      <c r="I522" s="10"/>
    </row>
    <row r="523" spans="1:9" ht="28.5" hidden="1" customHeight="1" x14ac:dyDescent="0.35">
      <c r="A523" s="151"/>
      <c r="B523" s="164"/>
      <c r="C523" s="164"/>
      <c r="D523" s="162" t="s">
        <v>155</v>
      </c>
      <c r="E523" s="162"/>
      <c r="F523" s="162"/>
      <c r="G523" s="162"/>
      <c r="H523" s="162"/>
      <c r="I523" s="10"/>
    </row>
    <row r="524" spans="1:9" ht="56.25" hidden="1" customHeight="1" x14ac:dyDescent="0.35">
      <c r="A524" s="34"/>
      <c r="B524" s="160" t="s">
        <v>111</v>
      </c>
      <c r="C524" s="160"/>
      <c r="D524" s="148"/>
      <c r="E524" s="163"/>
      <c r="F524" s="163"/>
      <c r="G524" s="163"/>
      <c r="H524" s="163"/>
    </row>
    <row r="525" spans="1:9" ht="15.75" hidden="1" customHeight="1" x14ac:dyDescent="0.35">
      <c r="A525" s="150"/>
      <c r="B525" s="160" t="s">
        <v>112</v>
      </c>
      <c r="C525" s="160"/>
      <c r="D525" s="44"/>
      <c r="E525" s="161"/>
      <c r="F525" s="161"/>
      <c r="G525" s="161"/>
      <c r="H525" s="161"/>
      <c r="I525" s="10"/>
    </row>
    <row r="526" spans="1:9" ht="66.75" hidden="1" customHeight="1" x14ac:dyDescent="0.35">
      <c r="A526" s="103"/>
      <c r="B526" s="162" t="s">
        <v>113</v>
      </c>
      <c r="C526" s="162"/>
      <c r="D526" s="148"/>
      <c r="E526" s="163"/>
      <c r="F526" s="163"/>
      <c r="G526" s="163"/>
      <c r="H526" s="163"/>
      <c r="I526" s="10"/>
    </row>
    <row r="527" spans="1:9" ht="20.25" hidden="1" customHeight="1" x14ac:dyDescent="0.35">
      <c r="A527" s="103"/>
      <c r="B527" s="147"/>
      <c r="C527" s="147"/>
      <c r="D527" s="147"/>
      <c r="E527" s="147"/>
      <c r="F527" s="147"/>
      <c r="G527" s="147"/>
      <c r="H527" s="147"/>
      <c r="I527" s="10"/>
    </row>
    <row r="528" spans="1:9" ht="32.25" hidden="1" customHeight="1" x14ac:dyDescent="0.35">
      <c r="A528" s="103"/>
      <c r="B528" s="147" t="str">
        <f>IF(AND(M451=2,M453="2 or more"),"Name of Other Partner-2 of JV", "")</f>
        <v/>
      </c>
      <c r="C528" s="147"/>
      <c r="D528" s="147"/>
      <c r="E528" s="147"/>
      <c r="F528" s="147"/>
      <c r="G528" s="147"/>
      <c r="H528" s="147"/>
      <c r="I528" s="10"/>
    </row>
    <row r="529" spans="1:9" ht="29.25" hidden="1" customHeight="1" x14ac:dyDescent="0.35">
      <c r="A529" s="103" t="s">
        <v>95</v>
      </c>
      <c r="B529" s="147" t="s">
        <v>96</v>
      </c>
      <c r="C529" s="147"/>
      <c r="D529" s="147"/>
      <c r="E529" s="147"/>
      <c r="F529" s="147"/>
      <c r="G529" s="147"/>
      <c r="H529" s="147"/>
      <c r="I529" s="10"/>
    </row>
    <row r="530" spans="1:9" ht="19.5" hidden="1" customHeight="1" x14ac:dyDescent="0.35">
      <c r="A530" s="103"/>
      <c r="B530" s="147"/>
      <c r="C530" s="147"/>
      <c r="D530" s="147"/>
      <c r="E530" s="162" t="s">
        <v>97</v>
      </c>
      <c r="F530" s="162"/>
      <c r="G530" s="162"/>
      <c r="H530" s="162"/>
      <c r="I530" s="10"/>
    </row>
    <row r="531" spans="1:9" ht="47.25" hidden="1" customHeight="1" x14ac:dyDescent="0.35">
      <c r="A531" s="103"/>
      <c r="B531" s="147"/>
      <c r="C531" s="147"/>
      <c r="D531" s="67" t="s">
        <v>153</v>
      </c>
      <c r="E531" s="162"/>
      <c r="F531" s="162"/>
      <c r="G531" s="162"/>
      <c r="H531" s="162"/>
      <c r="I531" s="10"/>
    </row>
    <row r="532" spans="1:9" ht="17.25" hidden="1" customHeight="1" x14ac:dyDescent="0.35">
      <c r="A532" s="103" t="s">
        <v>98</v>
      </c>
      <c r="B532" s="147" t="s">
        <v>99</v>
      </c>
      <c r="C532" s="147"/>
      <c r="D532" s="147"/>
      <c r="E532" s="147"/>
      <c r="F532" s="147"/>
      <c r="G532" s="147"/>
      <c r="H532" s="147"/>
      <c r="I532" s="10"/>
    </row>
    <row r="533" spans="1:9" ht="17.25" hidden="1" customHeight="1" x14ac:dyDescent="0.35">
      <c r="A533" s="103"/>
      <c r="B533" s="147" t="s">
        <v>106</v>
      </c>
      <c r="C533" s="147"/>
      <c r="D533" s="147"/>
      <c r="E533" s="147" t="s">
        <v>107</v>
      </c>
      <c r="F533" s="147"/>
      <c r="G533" s="147"/>
      <c r="H533" s="147"/>
      <c r="I533" s="10"/>
    </row>
    <row r="534" spans="1:9" ht="17.25" hidden="1" customHeight="1" x14ac:dyDescent="0.35">
      <c r="A534" s="103"/>
      <c r="B534" s="161" t="s">
        <v>177</v>
      </c>
      <c r="C534" s="161"/>
      <c r="D534" s="161"/>
      <c r="E534" s="148"/>
      <c r="F534" s="147"/>
      <c r="G534" s="147"/>
      <c r="H534" s="147"/>
      <c r="I534" s="10"/>
    </row>
    <row r="535" spans="1:9" ht="15.75" hidden="1" customHeight="1" x14ac:dyDescent="0.35">
      <c r="A535" s="103">
        <v>1</v>
      </c>
      <c r="B535" s="147" t="s">
        <v>178</v>
      </c>
      <c r="C535" s="147"/>
      <c r="D535" s="148"/>
      <c r="E535" s="159"/>
      <c r="F535" s="159"/>
      <c r="G535" s="159"/>
      <c r="H535" s="159"/>
      <c r="I535" s="10"/>
    </row>
    <row r="536" spans="1:9" ht="15.75" hidden="1" customHeight="1" x14ac:dyDescent="0.35">
      <c r="A536" s="103">
        <v>2</v>
      </c>
      <c r="B536" s="147" t="s">
        <v>176</v>
      </c>
      <c r="C536" s="147"/>
      <c r="D536" s="148"/>
      <c r="E536" s="159"/>
      <c r="F536" s="159"/>
      <c r="G536" s="159"/>
      <c r="H536" s="159"/>
    </row>
    <row r="537" spans="1:9" ht="15.75" hidden="1" customHeight="1" x14ac:dyDescent="0.35">
      <c r="A537" s="103">
        <v>3</v>
      </c>
      <c r="B537" s="147" t="s">
        <v>173</v>
      </c>
      <c r="C537" s="147"/>
      <c r="D537" s="148"/>
      <c r="E537" s="159"/>
      <c r="F537" s="159"/>
      <c r="G537" s="159"/>
      <c r="H537" s="159"/>
      <c r="I537" s="10"/>
    </row>
    <row r="538" spans="1:9" ht="16.5" hidden="1" customHeight="1" x14ac:dyDescent="0.35">
      <c r="A538" s="103">
        <v>4</v>
      </c>
      <c r="B538" s="147" t="s">
        <v>100</v>
      </c>
      <c r="C538" s="147"/>
      <c r="D538" s="148"/>
      <c r="E538" s="159"/>
      <c r="F538" s="159"/>
      <c r="G538" s="159"/>
      <c r="H538" s="159"/>
      <c r="I538" s="10"/>
    </row>
    <row r="539" spans="1:9" ht="16.5" hidden="1" customHeight="1" x14ac:dyDescent="0.35">
      <c r="A539" s="103">
        <v>5</v>
      </c>
      <c r="B539" s="147" t="s">
        <v>101</v>
      </c>
      <c r="C539" s="147"/>
      <c r="D539" s="148"/>
      <c r="E539" s="159"/>
      <c r="F539" s="159"/>
      <c r="G539" s="159"/>
      <c r="H539" s="159"/>
      <c r="I539" s="10"/>
    </row>
    <row r="540" spans="1:9" ht="15.75" hidden="1" customHeight="1" x14ac:dyDescent="0.35">
      <c r="A540" s="103">
        <v>6</v>
      </c>
      <c r="B540" s="147" t="s">
        <v>102</v>
      </c>
      <c r="C540" s="147"/>
      <c r="D540" s="148"/>
      <c r="E540" s="159"/>
      <c r="F540" s="159"/>
      <c r="G540" s="159"/>
      <c r="H540" s="159"/>
      <c r="I540" s="10"/>
    </row>
    <row r="541" spans="1:9" ht="15.75" hidden="1" customHeight="1" x14ac:dyDescent="0.35">
      <c r="A541" s="103">
        <v>6</v>
      </c>
      <c r="B541" s="147" t="s">
        <v>103</v>
      </c>
      <c r="C541" s="147"/>
      <c r="D541" s="147"/>
      <c r="E541" s="147"/>
      <c r="F541" s="147"/>
      <c r="G541" s="147"/>
      <c r="H541" s="147"/>
      <c r="I541" s="10"/>
    </row>
    <row r="542" spans="1:9" ht="32.25" hidden="1" customHeight="1" x14ac:dyDescent="0.35">
      <c r="A542" s="103"/>
      <c r="B542" s="147"/>
      <c r="C542" s="147"/>
      <c r="D542" s="147"/>
      <c r="E542" s="147"/>
      <c r="F542" s="147"/>
      <c r="G542" s="147"/>
      <c r="H542" s="147"/>
      <c r="I542" s="10"/>
    </row>
    <row r="543" spans="1:9" ht="32.25" hidden="1" customHeight="1" x14ac:dyDescent="0.35">
      <c r="A543" s="39"/>
      <c r="B543" s="102"/>
      <c r="C543" s="102"/>
      <c r="D543" s="102"/>
      <c r="E543" s="102"/>
      <c r="F543" s="102"/>
      <c r="G543" s="102"/>
      <c r="H543" s="102"/>
      <c r="I543" s="10"/>
    </row>
    <row r="544" spans="1:9" ht="20.25" hidden="1" customHeight="1" x14ac:dyDescent="0.35">
      <c r="A544" s="88" t="s">
        <v>21</v>
      </c>
      <c r="B544" s="165" t="s">
        <v>104</v>
      </c>
      <c r="C544" s="166"/>
      <c r="D544" s="166"/>
      <c r="E544" s="166"/>
      <c r="F544" s="166"/>
      <c r="G544" s="166"/>
      <c r="H544" s="167"/>
      <c r="I544" s="10"/>
    </row>
    <row r="545" spans="1:9" ht="19.5" hidden="1" customHeight="1" x14ac:dyDescent="0.35">
      <c r="A545" s="95"/>
      <c r="B545" s="147"/>
      <c r="C545" s="147"/>
      <c r="D545" s="147"/>
      <c r="E545" s="162" t="s">
        <v>97</v>
      </c>
      <c r="F545" s="162"/>
      <c r="G545" s="162"/>
      <c r="H545" s="162"/>
      <c r="I545" s="10"/>
    </row>
    <row r="546" spans="1:9" ht="47.25" hidden="1" customHeight="1" x14ac:dyDescent="0.35">
      <c r="A546" s="95"/>
      <c r="B546" s="147"/>
      <c r="C546" s="147"/>
      <c r="D546" s="147" t="s">
        <v>105</v>
      </c>
      <c r="E546" s="162"/>
      <c r="F546" s="162"/>
      <c r="G546" s="162"/>
      <c r="H546" s="162"/>
      <c r="I546" s="10"/>
    </row>
    <row r="547" spans="1:9" ht="17.25" hidden="1" customHeight="1" x14ac:dyDescent="0.35">
      <c r="A547" s="95" t="s">
        <v>98</v>
      </c>
      <c r="B547" s="147" t="s">
        <v>99</v>
      </c>
      <c r="C547" s="147"/>
      <c r="D547" s="147"/>
      <c r="E547" s="147"/>
      <c r="F547" s="147"/>
      <c r="G547" s="147"/>
      <c r="H547" s="147"/>
      <c r="I547" s="10"/>
    </row>
    <row r="548" spans="1:9" ht="17.25" hidden="1" customHeight="1" x14ac:dyDescent="0.35">
      <c r="A548" s="95"/>
      <c r="B548" s="164" t="s">
        <v>177</v>
      </c>
      <c r="C548" s="164"/>
      <c r="D548" s="164"/>
      <c r="E548" s="145"/>
      <c r="F548" s="145"/>
      <c r="G548" s="145"/>
      <c r="H548" s="145"/>
      <c r="I548" s="10"/>
    </row>
    <row r="549" spans="1:9" ht="15.75" hidden="1" customHeight="1" x14ac:dyDescent="0.35">
      <c r="A549" s="95">
        <v>1</v>
      </c>
      <c r="B549" s="147" t="s">
        <v>178</v>
      </c>
      <c r="C549" s="147"/>
      <c r="D549" s="148"/>
      <c r="E549" s="159"/>
      <c r="F549" s="159"/>
      <c r="G549" s="159"/>
      <c r="H549" s="159"/>
      <c r="I549" s="10"/>
    </row>
    <row r="550" spans="1:9" ht="15.75" hidden="1" customHeight="1" x14ac:dyDescent="0.35">
      <c r="A550" s="95">
        <v>2</v>
      </c>
      <c r="B550" s="147" t="s">
        <v>176</v>
      </c>
      <c r="C550" s="147"/>
      <c r="D550" s="148"/>
      <c r="E550" s="159"/>
      <c r="F550" s="159"/>
      <c r="G550" s="159"/>
      <c r="H550" s="159"/>
    </row>
    <row r="551" spans="1:9" ht="15.75" hidden="1" customHeight="1" x14ac:dyDescent="0.35">
      <c r="A551" s="95">
        <v>3</v>
      </c>
      <c r="B551" s="147" t="s">
        <v>173</v>
      </c>
      <c r="C551" s="147"/>
      <c r="D551" s="148"/>
      <c r="E551" s="159"/>
      <c r="F551" s="159"/>
      <c r="G551" s="159"/>
      <c r="H551" s="159"/>
      <c r="I551" s="10"/>
    </row>
    <row r="552" spans="1:9" ht="16.5" hidden="1" customHeight="1" x14ac:dyDescent="0.35">
      <c r="A552" s="95">
        <v>4</v>
      </c>
      <c r="B552" s="147" t="s">
        <v>100</v>
      </c>
      <c r="C552" s="147"/>
      <c r="D552" s="148"/>
      <c r="E552" s="159"/>
      <c r="F552" s="159"/>
      <c r="G552" s="159"/>
      <c r="H552" s="159"/>
      <c r="I552" s="10"/>
    </row>
    <row r="553" spans="1:9" ht="15.75" hidden="1" customHeight="1" x14ac:dyDescent="0.35">
      <c r="A553" s="95">
        <v>5</v>
      </c>
      <c r="B553" s="147" t="s">
        <v>101</v>
      </c>
      <c r="C553" s="147"/>
      <c r="D553" s="148"/>
      <c r="E553" s="159"/>
      <c r="F553" s="159"/>
      <c r="G553" s="159"/>
      <c r="H553" s="159"/>
      <c r="I553" s="10"/>
    </row>
    <row r="554" spans="1:9" ht="15.75" hidden="1" customHeight="1" x14ac:dyDescent="0.35">
      <c r="A554" s="95">
        <v>6</v>
      </c>
      <c r="B554" s="147" t="s">
        <v>102</v>
      </c>
      <c r="C554" s="147"/>
      <c r="D554" s="148"/>
      <c r="E554" s="159"/>
      <c r="F554" s="159"/>
      <c r="G554" s="159"/>
      <c r="H554" s="159"/>
      <c r="I554" s="10"/>
    </row>
    <row r="555" spans="1:9" ht="15.75" hidden="1" customHeight="1" x14ac:dyDescent="0.35">
      <c r="A555" s="146">
        <v>6</v>
      </c>
      <c r="B555" s="147" t="s">
        <v>102</v>
      </c>
      <c r="C555" s="147"/>
      <c r="D555" s="148"/>
      <c r="E555" s="159"/>
      <c r="F555" s="159"/>
      <c r="G555" s="159"/>
      <c r="H555" s="159"/>
      <c r="I555" s="10"/>
    </row>
    <row r="556" spans="1:9" ht="32.25" hidden="1" customHeight="1" x14ac:dyDescent="0.35">
      <c r="A556" s="103"/>
      <c r="B556" s="147"/>
      <c r="C556" s="147"/>
      <c r="D556" s="147"/>
      <c r="E556" s="147"/>
      <c r="F556" s="147"/>
      <c r="G556" s="147"/>
      <c r="H556" s="147"/>
      <c r="I556" s="10"/>
    </row>
    <row r="557" spans="1:9" ht="55.9" hidden="1" customHeight="1" x14ac:dyDescent="0.35">
      <c r="A557" s="103"/>
      <c r="B557" s="164" t="s">
        <v>108</v>
      </c>
      <c r="C557" s="164"/>
      <c r="D557" s="147"/>
      <c r="E557" s="147"/>
      <c r="F557" s="147"/>
      <c r="G557" s="147"/>
      <c r="H557" s="147"/>
      <c r="I557" s="10"/>
    </row>
    <row r="558" spans="1:9" ht="32.25" hidden="1" customHeight="1" x14ac:dyDescent="0.35">
      <c r="A558" s="103"/>
      <c r="B558" s="147"/>
      <c r="C558" s="147"/>
      <c r="D558" s="147"/>
      <c r="E558" s="147"/>
      <c r="F558" s="147"/>
      <c r="G558" s="147"/>
      <c r="H558" s="147"/>
      <c r="I558" s="10"/>
    </row>
    <row r="559" spans="1:9" ht="16.5" hidden="1" customHeight="1" x14ac:dyDescent="0.35">
      <c r="A559" s="103"/>
      <c r="B559" s="147"/>
      <c r="C559" s="147"/>
      <c r="D559" s="147"/>
      <c r="E559" s="147"/>
      <c r="F559" s="147"/>
      <c r="G559" s="147"/>
      <c r="H559" s="147"/>
      <c r="I559" s="10"/>
    </row>
    <row r="560" spans="1:9" ht="16.5" hidden="1" customHeight="1" x14ac:dyDescent="0.35">
      <c r="A560" s="103" t="s">
        <v>109</v>
      </c>
      <c r="B560" s="147" t="s">
        <v>110</v>
      </c>
      <c r="C560" s="147"/>
      <c r="D560" s="147"/>
      <c r="E560" s="147"/>
      <c r="F560" s="147"/>
      <c r="G560" s="147"/>
      <c r="H560" s="147"/>
      <c r="I560" s="10"/>
    </row>
    <row r="561" spans="1:9" ht="20.25" hidden="1" customHeight="1" x14ac:dyDescent="0.35">
      <c r="A561" s="146"/>
      <c r="B561" s="147"/>
      <c r="C561" s="147"/>
      <c r="D561" s="162" t="s">
        <v>155</v>
      </c>
      <c r="E561" s="162"/>
      <c r="F561" s="162"/>
      <c r="G561" s="162"/>
      <c r="H561" s="162"/>
      <c r="I561" s="10"/>
    </row>
    <row r="562" spans="1:9" ht="47.25" hidden="1" customHeight="1" x14ac:dyDescent="0.35">
      <c r="A562" s="146"/>
      <c r="B562" s="162" t="s">
        <v>111</v>
      </c>
      <c r="C562" s="162"/>
      <c r="D562" s="148"/>
      <c r="E562" s="163"/>
      <c r="F562" s="163"/>
      <c r="G562" s="163"/>
      <c r="H562" s="163"/>
    </row>
    <row r="563" spans="1:9" ht="15.75" customHeight="1" x14ac:dyDescent="0.35">
      <c r="A563" s="146"/>
      <c r="B563" s="162" t="s">
        <v>112</v>
      </c>
      <c r="C563" s="162"/>
      <c r="D563" s="44"/>
      <c r="E563" s="161"/>
      <c r="F563" s="161"/>
      <c r="G563" s="161"/>
      <c r="H563" s="161"/>
      <c r="I563" s="10"/>
    </row>
    <row r="564" spans="1:9" ht="59.25" customHeight="1" x14ac:dyDescent="0.35">
      <c r="A564" s="146"/>
      <c r="B564" s="162" t="s">
        <v>113</v>
      </c>
      <c r="C564" s="162"/>
      <c r="D564" s="148"/>
      <c r="E564" s="163"/>
      <c r="F564" s="163"/>
      <c r="G564" s="163"/>
      <c r="H564" s="163"/>
      <c r="I564" s="10"/>
    </row>
    <row r="565" spans="1:9" ht="22.5" customHeight="1" x14ac:dyDescent="0.35">
      <c r="A565" s="34"/>
      <c r="B565" s="35"/>
      <c r="C565" s="35"/>
      <c r="D565" s="104"/>
      <c r="E565" s="104"/>
      <c r="F565" s="104"/>
      <c r="G565" s="104"/>
      <c r="H565" s="104"/>
      <c r="I565" s="10"/>
    </row>
    <row r="566" spans="1:9" ht="17.25" customHeight="1" x14ac:dyDescent="0.35">
      <c r="A566" s="105" t="s">
        <v>174</v>
      </c>
      <c r="B566" s="326" t="s">
        <v>114</v>
      </c>
      <c r="C566" s="326"/>
      <c r="D566" s="326"/>
      <c r="E566" s="326"/>
      <c r="F566" s="326"/>
      <c r="G566" s="326"/>
      <c r="H566" s="326"/>
      <c r="I566" s="10"/>
    </row>
    <row r="567" spans="1:9" ht="12" customHeight="1" x14ac:dyDescent="0.35">
      <c r="A567" s="10"/>
      <c r="B567" s="39"/>
      <c r="C567" s="39"/>
      <c r="D567" s="39"/>
      <c r="E567" s="39"/>
      <c r="F567" s="39"/>
      <c r="G567" s="39"/>
      <c r="H567" s="10"/>
      <c r="I567" s="10"/>
    </row>
    <row r="568" spans="1:9" ht="277.14999999999998" customHeight="1" x14ac:dyDescent="0.35">
      <c r="A568" s="106"/>
      <c r="B568" s="158" t="s">
        <v>225</v>
      </c>
      <c r="C568" s="158"/>
      <c r="D568" s="158"/>
      <c r="E568" s="158"/>
      <c r="F568" s="158"/>
      <c r="G568" s="158"/>
      <c r="H568" s="158"/>
      <c r="I568" s="10"/>
    </row>
    <row r="569" spans="1:9" ht="177.65" customHeight="1" x14ac:dyDescent="0.35">
      <c r="A569" s="34"/>
      <c r="B569" s="158"/>
      <c r="C569" s="158"/>
      <c r="D569" s="158"/>
      <c r="E569" s="158"/>
      <c r="F569" s="158"/>
      <c r="G569" s="158"/>
      <c r="H569" s="158"/>
    </row>
    <row r="570" spans="1:9" ht="40.15" hidden="1" customHeight="1" x14ac:dyDescent="0.35">
      <c r="A570" s="34"/>
      <c r="B570" s="345"/>
      <c r="C570" s="345"/>
      <c r="D570" s="345"/>
      <c r="E570" s="345"/>
      <c r="F570" s="345"/>
      <c r="G570" s="345"/>
      <c r="H570" s="345"/>
      <c r="I570" s="10"/>
    </row>
    <row r="571" spans="1:9" ht="9" hidden="1" customHeight="1" x14ac:dyDescent="0.35">
      <c r="A571" s="10"/>
      <c r="B571" s="10"/>
      <c r="C571" s="10"/>
      <c r="D571" s="10"/>
      <c r="E571" s="10"/>
      <c r="F571" s="10"/>
      <c r="G571" s="10"/>
      <c r="H571" s="10"/>
      <c r="I571" s="10"/>
    </row>
    <row r="572" spans="1:9" ht="33.75" hidden="1" customHeight="1" x14ac:dyDescent="0.35">
      <c r="A572" s="34"/>
      <c r="B572" s="345"/>
      <c r="C572" s="345"/>
      <c r="D572" s="345"/>
      <c r="E572" s="345"/>
      <c r="F572" s="345"/>
      <c r="G572" s="345"/>
      <c r="H572" s="345"/>
      <c r="I572" s="10"/>
    </row>
    <row r="573" spans="1:9" hidden="1" x14ac:dyDescent="0.35">
      <c r="B573" s="39"/>
      <c r="C573" s="39"/>
      <c r="D573" s="39"/>
      <c r="E573" s="39"/>
      <c r="F573" s="39"/>
      <c r="G573" s="39"/>
    </row>
    <row r="574" spans="1:9" ht="42" hidden="1" customHeight="1" x14ac:dyDescent="0.35">
      <c r="A574" s="29"/>
      <c r="B574" s="345"/>
      <c r="C574" s="345"/>
      <c r="D574" s="345"/>
      <c r="E574" s="345"/>
      <c r="F574" s="345"/>
      <c r="G574" s="345"/>
      <c r="H574" s="345"/>
      <c r="I574" s="10"/>
    </row>
    <row r="575" spans="1:9" hidden="1" x14ac:dyDescent="0.35">
      <c r="A575" s="10"/>
      <c r="B575" s="10"/>
      <c r="C575" s="10"/>
      <c r="D575" s="10"/>
      <c r="E575" s="10"/>
      <c r="F575" s="10"/>
      <c r="G575" s="10"/>
      <c r="H575" s="10"/>
      <c r="I575" s="10"/>
    </row>
    <row r="576" spans="1:9" ht="19.5" hidden="1" customHeight="1" x14ac:dyDescent="0.35">
      <c r="A576" s="29"/>
      <c r="B576" s="345" t="s">
        <v>115</v>
      </c>
      <c r="C576" s="345"/>
      <c r="D576" s="345"/>
      <c r="E576" s="345"/>
      <c r="F576" s="345"/>
      <c r="G576" s="345"/>
      <c r="H576" s="345"/>
      <c r="I576" s="10"/>
    </row>
    <row r="577" spans="1:9" hidden="1" x14ac:dyDescent="0.35">
      <c r="A577" s="10"/>
      <c r="B577" s="39"/>
      <c r="C577" s="39"/>
      <c r="D577" s="39"/>
      <c r="E577" s="39"/>
      <c r="F577" s="39"/>
      <c r="G577" s="39"/>
      <c r="H577" s="10"/>
      <c r="I577" s="10"/>
    </row>
    <row r="578" spans="1:9" ht="40.15" hidden="1" customHeight="1" x14ac:dyDescent="0.35">
      <c r="A578" s="29" t="s">
        <v>116</v>
      </c>
      <c r="B578" s="191" t="s">
        <v>117</v>
      </c>
      <c r="C578" s="345"/>
      <c r="D578" s="345"/>
      <c r="E578" s="345"/>
      <c r="F578" s="345"/>
      <c r="G578" s="345"/>
      <c r="H578" s="345"/>
      <c r="I578" s="10"/>
    </row>
    <row r="579" spans="1:9" hidden="1" x14ac:dyDescent="0.35">
      <c r="A579" s="10"/>
      <c r="B579" s="39"/>
      <c r="C579" s="39"/>
      <c r="D579" s="39"/>
      <c r="E579" s="39"/>
      <c r="F579" s="39"/>
      <c r="G579" s="39"/>
      <c r="H579" s="10"/>
      <c r="I579" s="10"/>
    </row>
    <row r="580" spans="1:9" ht="90" hidden="1" customHeight="1" x14ac:dyDescent="0.35">
      <c r="A580" s="29" t="s">
        <v>118</v>
      </c>
      <c r="B580" s="191" t="s">
        <v>119</v>
      </c>
      <c r="C580" s="345"/>
      <c r="D580" s="345"/>
      <c r="E580" s="345"/>
      <c r="F580" s="345"/>
      <c r="G580" s="345"/>
      <c r="H580" s="345"/>
    </row>
    <row r="581" spans="1:9" hidden="1" x14ac:dyDescent="0.35">
      <c r="A581" s="10"/>
      <c r="B581" s="10"/>
      <c r="C581" s="10"/>
      <c r="D581" s="10"/>
      <c r="E581" s="10"/>
      <c r="F581" s="10"/>
      <c r="G581" s="10"/>
      <c r="H581" s="10"/>
      <c r="I581" s="10"/>
    </row>
    <row r="582" spans="1:9" ht="48" hidden="1" customHeight="1" x14ac:dyDescent="0.35">
      <c r="A582" s="29" t="s">
        <v>120</v>
      </c>
      <c r="B582" s="345" t="s">
        <v>121</v>
      </c>
      <c r="C582" s="345"/>
      <c r="D582" s="345"/>
      <c r="E582" s="345"/>
      <c r="F582" s="345"/>
      <c r="G582" s="345"/>
      <c r="H582" s="345"/>
      <c r="I582" s="10"/>
    </row>
    <row r="583" spans="1:9" ht="17.25" hidden="1" customHeight="1" x14ac:dyDescent="0.35">
      <c r="A583" s="10"/>
      <c r="B583" s="10"/>
      <c r="C583" s="10"/>
      <c r="D583" s="107"/>
      <c r="E583" s="10"/>
      <c r="F583" s="10"/>
      <c r="G583" s="10"/>
      <c r="H583" s="10"/>
      <c r="I583" s="10"/>
    </row>
    <row r="584" spans="1:9" ht="21" hidden="1" customHeight="1" x14ac:dyDescent="0.35">
      <c r="A584" s="29" t="s">
        <v>122</v>
      </c>
      <c r="B584" s="345" t="s">
        <v>123</v>
      </c>
      <c r="C584" s="345"/>
      <c r="D584" s="345"/>
      <c r="E584" s="345"/>
      <c r="F584" s="345"/>
      <c r="G584" s="345"/>
      <c r="H584" s="345"/>
      <c r="I584" s="10"/>
    </row>
    <row r="585" spans="1:9" ht="22.15" customHeight="1" x14ac:dyDescent="0.35">
      <c r="A585" s="29"/>
      <c r="B585" s="158"/>
      <c r="C585" s="158"/>
      <c r="D585" s="158"/>
      <c r="E585" s="158"/>
      <c r="F585" s="158"/>
      <c r="G585" s="158"/>
      <c r="H585" s="158"/>
      <c r="I585" s="10"/>
    </row>
    <row r="586" spans="1:9" ht="37.5" customHeight="1" x14ac:dyDescent="0.35">
      <c r="A586" s="34">
        <v>4</v>
      </c>
      <c r="B586" s="346" t="s">
        <v>185</v>
      </c>
      <c r="C586" s="346"/>
      <c r="D586" s="346"/>
      <c r="E586" s="346"/>
      <c r="F586" s="346"/>
      <c r="G586" s="346"/>
      <c r="H586" s="346"/>
      <c r="I586" s="10"/>
    </row>
    <row r="587" spans="1:9" ht="17.25" customHeight="1" x14ac:dyDescent="0.35">
      <c r="A587" s="29"/>
      <c r="B587" s="108"/>
      <c r="C587" s="108"/>
      <c r="D587" s="108"/>
      <c r="E587" s="108"/>
      <c r="F587" s="108"/>
      <c r="G587" s="108"/>
      <c r="H587" s="108"/>
    </row>
    <row r="588" spans="1:9" ht="72" customHeight="1" x14ac:dyDescent="0.35">
      <c r="A588" s="34">
        <v>4.0999999999999996</v>
      </c>
      <c r="B588" s="202" t="s">
        <v>124</v>
      </c>
      <c r="C588" s="202"/>
      <c r="D588" s="202"/>
      <c r="E588" s="202"/>
      <c r="F588" s="202"/>
      <c r="G588" s="202"/>
      <c r="H588" s="202"/>
    </row>
    <row r="589" spans="1:9" x14ac:dyDescent="0.35">
      <c r="A589" s="109" t="s">
        <v>13</v>
      </c>
      <c r="B589" s="347" t="str">
        <f>"For  " &amp;B454</f>
        <v>For  Name of the Bidder</v>
      </c>
      <c r="C589" s="347"/>
      <c r="D589" s="347"/>
      <c r="E589" s="347"/>
      <c r="F589" s="347"/>
      <c r="G589" s="10"/>
      <c r="H589" s="10"/>
      <c r="I589" s="10"/>
    </row>
    <row r="590" spans="1:9" ht="16" x14ac:dyDescent="0.4">
      <c r="A590" s="10"/>
      <c r="B590" s="110" t="s">
        <v>8</v>
      </c>
      <c r="C590" s="348"/>
      <c r="D590" s="348"/>
      <c r="E590" s="348"/>
      <c r="F590" s="348"/>
      <c r="G590" s="348"/>
      <c r="H590" s="348"/>
      <c r="I590" s="10"/>
    </row>
    <row r="591" spans="1:9" ht="16" x14ac:dyDescent="0.4">
      <c r="A591" s="10"/>
      <c r="B591" s="110" t="s">
        <v>9</v>
      </c>
      <c r="C591" s="348"/>
      <c r="D591" s="348"/>
      <c r="E591" s="348"/>
      <c r="F591" s="348"/>
      <c r="G591" s="348"/>
      <c r="H591" s="348"/>
      <c r="I591" s="10"/>
    </row>
    <row r="592" spans="1:9" ht="16" x14ac:dyDescent="0.4">
      <c r="A592" s="10"/>
      <c r="B592" s="110" t="s">
        <v>10</v>
      </c>
      <c r="C592" s="349"/>
      <c r="D592" s="350"/>
      <c r="E592" s="350"/>
      <c r="F592" s="350"/>
      <c r="G592" s="350"/>
      <c r="H592" s="351"/>
      <c r="I592" s="10"/>
    </row>
    <row r="593" spans="1:9" ht="16" x14ac:dyDescent="0.4">
      <c r="A593" s="10"/>
      <c r="B593" s="110" t="s">
        <v>125</v>
      </c>
      <c r="C593" s="348"/>
      <c r="D593" s="348"/>
      <c r="E593" s="348"/>
      <c r="F593" s="348"/>
      <c r="G593" s="348"/>
      <c r="H593" s="348"/>
      <c r="I593" s="10"/>
    </row>
    <row r="594" spans="1:9" ht="16" x14ac:dyDescent="0.4">
      <c r="A594" s="10"/>
      <c r="B594" s="110" t="s">
        <v>126</v>
      </c>
      <c r="C594" s="348"/>
      <c r="D594" s="348"/>
      <c r="E594" s="348"/>
      <c r="F594" s="348"/>
      <c r="G594" s="348"/>
      <c r="H594" s="348"/>
      <c r="I594" s="10"/>
    </row>
    <row r="595" spans="1:9" ht="16" x14ac:dyDescent="0.4">
      <c r="A595" s="10"/>
      <c r="B595" s="110" t="s">
        <v>127</v>
      </c>
      <c r="C595" s="348"/>
      <c r="D595" s="348"/>
      <c r="E595" s="348"/>
      <c r="F595" s="348"/>
      <c r="G595" s="348"/>
      <c r="H595" s="348"/>
      <c r="I595" s="10"/>
    </row>
    <row r="596" spans="1:9" ht="16" x14ac:dyDescent="0.4">
      <c r="A596" s="10"/>
      <c r="B596" s="110" t="s">
        <v>128</v>
      </c>
      <c r="C596" s="348"/>
      <c r="D596" s="348"/>
      <c r="E596" s="348"/>
      <c r="F596" s="348"/>
      <c r="G596" s="348"/>
      <c r="H596" s="348"/>
      <c r="I596" s="10"/>
    </row>
    <row r="597" spans="1:9" ht="16" x14ac:dyDescent="0.4">
      <c r="A597" s="10"/>
      <c r="B597" s="110" t="s">
        <v>129</v>
      </c>
      <c r="C597" s="348"/>
      <c r="D597" s="348"/>
      <c r="E597" s="348"/>
      <c r="F597" s="348"/>
      <c r="G597" s="348"/>
      <c r="H597" s="348"/>
      <c r="I597" s="10"/>
    </row>
    <row r="598" spans="1:9" ht="16" x14ac:dyDescent="0.4">
      <c r="A598" s="10"/>
      <c r="B598" s="110" t="s">
        <v>130</v>
      </c>
      <c r="C598" s="348"/>
      <c r="D598" s="348"/>
      <c r="E598" s="348"/>
      <c r="F598" s="348"/>
      <c r="G598" s="348"/>
      <c r="H598" s="348"/>
      <c r="I598" s="10"/>
    </row>
    <row r="599" spans="1:9" ht="16" x14ac:dyDescent="0.4">
      <c r="A599" s="10"/>
      <c r="B599" s="110" t="s">
        <v>131</v>
      </c>
      <c r="C599" s="348"/>
      <c r="D599" s="348"/>
      <c r="E599" s="348"/>
      <c r="F599" s="348"/>
      <c r="G599" s="348"/>
      <c r="H599" s="348"/>
      <c r="I599" s="10"/>
    </row>
    <row r="600" spans="1:9" x14ac:dyDescent="0.35">
      <c r="A600" s="10"/>
      <c r="B600" s="10"/>
      <c r="C600" s="10"/>
      <c r="D600" s="10"/>
      <c r="E600" s="10"/>
      <c r="F600" s="10"/>
      <c r="G600" s="10"/>
      <c r="H600" s="10"/>
      <c r="I600" s="10"/>
    </row>
    <row r="601" spans="1:9" x14ac:dyDescent="0.35">
      <c r="A601" s="109" t="s">
        <v>21</v>
      </c>
      <c r="B601" s="347" t="str">
        <f>"For  " &amp;B489</f>
        <v xml:space="preserve">For  </v>
      </c>
      <c r="C601" s="347"/>
      <c r="D601" s="347"/>
      <c r="E601" s="347"/>
      <c r="F601" s="347"/>
      <c r="G601" s="10"/>
      <c r="H601" s="10"/>
      <c r="I601" s="10"/>
    </row>
    <row r="602" spans="1:9" ht="16" x14ac:dyDescent="0.4">
      <c r="A602" s="10"/>
      <c r="B602" s="110" t="s">
        <v>8</v>
      </c>
      <c r="C602" s="348"/>
      <c r="D602" s="348"/>
      <c r="E602" s="348"/>
      <c r="F602" s="348"/>
      <c r="G602" s="348"/>
      <c r="H602" s="348"/>
      <c r="I602" s="10"/>
    </row>
    <row r="603" spans="1:9" ht="16" x14ac:dyDescent="0.4">
      <c r="A603" s="10"/>
      <c r="B603" s="110" t="s">
        <v>9</v>
      </c>
      <c r="C603" s="348"/>
      <c r="D603" s="348"/>
      <c r="E603" s="348"/>
      <c r="F603" s="348"/>
      <c r="G603" s="348"/>
      <c r="H603" s="348"/>
      <c r="I603" s="10"/>
    </row>
    <row r="604" spans="1:9" ht="16" x14ac:dyDescent="0.4">
      <c r="A604" s="10"/>
      <c r="B604" s="110" t="s">
        <v>10</v>
      </c>
      <c r="C604" s="349"/>
      <c r="D604" s="350"/>
      <c r="E604" s="350"/>
      <c r="F604" s="350"/>
      <c r="G604" s="350"/>
      <c r="H604" s="351"/>
      <c r="I604" s="10"/>
    </row>
    <row r="605" spans="1:9" ht="16" x14ac:dyDescent="0.4">
      <c r="A605" s="10"/>
      <c r="B605" s="110" t="s">
        <v>125</v>
      </c>
      <c r="C605" s="348"/>
      <c r="D605" s="348"/>
      <c r="E605" s="348"/>
      <c r="F605" s="348"/>
      <c r="G605" s="348"/>
      <c r="H605" s="348"/>
      <c r="I605" s="10"/>
    </row>
    <row r="606" spans="1:9" ht="16" x14ac:dyDescent="0.4">
      <c r="A606" s="10"/>
      <c r="B606" s="110" t="s">
        <v>126</v>
      </c>
      <c r="C606" s="348"/>
      <c r="D606" s="348"/>
      <c r="E606" s="348"/>
      <c r="F606" s="348"/>
      <c r="G606" s="348"/>
      <c r="H606" s="348"/>
      <c r="I606" s="10"/>
    </row>
    <row r="607" spans="1:9" ht="16" x14ac:dyDescent="0.4">
      <c r="A607" s="10"/>
      <c r="B607" s="110" t="s">
        <v>127</v>
      </c>
      <c r="C607" s="348"/>
      <c r="D607" s="348"/>
      <c r="E607" s="348"/>
      <c r="F607" s="348"/>
      <c r="G607" s="348"/>
      <c r="H607" s="348"/>
      <c r="I607" s="10"/>
    </row>
    <row r="608" spans="1:9" ht="16" x14ac:dyDescent="0.4">
      <c r="A608" s="10"/>
      <c r="B608" s="110" t="s">
        <v>128</v>
      </c>
      <c r="C608" s="348"/>
      <c r="D608" s="348"/>
      <c r="E608" s="348"/>
      <c r="F608" s="348"/>
      <c r="G608" s="348"/>
      <c r="H608" s="348"/>
      <c r="I608" s="10"/>
    </row>
    <row r="609" spans="1:9" ht="16" x14ac:dyDescent="0.4">
      <c r="A609" s="10"/>
      <c r="B609" s="110" t="s">
        <v>129</v>
      </c>
      <c r="C609" s="348"/>
      <c r="D609" s="348"/>
      <c r="E609" s="348"/>
      <c r="F609" s="348"/>
      <c r="G609" s="348"/>
      <c r="H609" s="348"/>
      <c r="I609" s="10"/>
    </row>
    <row r="610" spans="1:9" ht="16" x14ac:dyDescent="0.4">
      <c r="A610" s="10"/>
      <c r="B610" s="110" t="s">
        <v>130</v>
      </c>
      <c r="C610" s="348"/>
      <c r="D610" s="348"/>
      <c r="E610" s="348"/>
      <c r="F610" s="348"/>
      <c r="G610" s="348"/>
      <c r="H610" s="348"/>
      <c r="I610" s="10"/>
    </row>
    <row r="611" spans="1:9" ht="16" x14ac:dyDescent="0.4">
      <c r="A611" s="10"/>
      <c r="B611" s="110" t="s">
        <v>131</v>
      </c>
      <c r="C611" s="348"/>
      <c r="D611" s="348"/>
      <c r="E611" s="348"/>
      <c r="F611" s="348"/>
      <c r="G611" s="348"/>
      <c r="H611" s="348"/>
      <c r="I611" s="10"/>
    </row>
    <row r="612" spans="1:9" ht="16" x14ac:dyDescent="0.4">
      <c r="A612" s="10"/>
      <c r="B612" s="111"/>
      <c r="C612" s="112"/>
      <c r="D612" s="112"/>
      <c r="E612" s="112"/>
      <c r="F612" s="112"/>
      <c r="G612" s="112"/>
      <c r="H612" s="112"/>
      <c r="I612" s="10"/>
    </row>
    <row r="613" spans="1:9" x14ac:dyDescent="0.35">
      <c r="A613" s="109" t="s">
        <v>109</v>
      </c>
      <c r="B613" s="347" t="str">
        <f>"For  "&amp;B528</f>
        <v xml:space="preserve">For  </v>
      </c>
      <c r="C613" s="347"/>
      <c r="D613" s="347"/>
      <c r="E613" s="347"/>
      <c r="F613" s="347"/>
      <c r="G613" s="10"/>
      <c r="H613" s="10"/>
      <c r="I613" s="10"/>
    </row>
    <row r="614" spans="1:9" ht="16" x14ac:dyDescent="0.4">
      <c r="A614" s="10"/>
      <c r="B614" s="110" t="s">
        <v>8</v>
      </c>
      <c r="C614" s="348"/>
      <c r="D614" s="348"/>
      <c r="E614" s="348"/>
      <c r="F614" s="348"/>
      <c r="G614" s="348"/>
      <c r="H614" s="348"/>
      <c r="I614" s="10"/>
    </row>
    <row r="615" spans="1:9" ht="16" x14ac:dyDescent="0.4">
      <c r="A615" s="10"/>
      <c r="B615" s="110" t="s">
        <v>9</v>
      </c>
      <c r="C615" s="348"/>
      <c r="D615" s="348"/>
      <c r="E615" s="348"/>
      <c r="F615" s="348"/>
      <c r="G615" s="348"/>
      <c r="H615" s="348"/>
      <c r="I615" s="10"/>
    </row>
    <row r="616" spans="1:9" ht="16" x14ac:dyDescent="0.4">
      <c r="A616" s="10"/>
      <c r="B616" s="110" t="s">
        <v>10</v>
      </c>
      <c r="C616" s="349"/>
      <c r="D616" s="350"/>
      <c r="E616" s="350"/>
      <c r="F616" s="350"/>
      <c r="G616" s="350"/>
      <c r="H616" s="351"/>
      <c r="I616" s="10"/>
    </row>
    <row r="617" spans="1:9" ht="16" x14ac:dyDescent="0.4">
      <c r="A617" s="10"/>
      <c r="B617" s="110" t="s">
        <v>125</v>
      </c>
      <c r="C617" s="348"/>
      <c r="D617" s="348"/>
      <c r="E617" s="348"/>
      <c r="F617" s="348"/>
      <c r="G617" s="348"/>
      <c r="H617" s="348"/>
      <c r="I617" s="10"/>
    </row>
    <row r="618" spans="1:9" ht="16" x14ac:dyDescent="0.4">
      <c r="A618" s="10"/>
      <c r="B618" s="110" t="s">
        <v>126</v>
      </c>
      <c r="C618" s="348"/>
      <c r="D618" s="348"/>
      <c r="E618" s="348"/>
      <c r="F618" s="348"/>
      <c r="G618" s="348"/>
      <c r="H618" s="348"/>
      <c r="I618" s="10"/>
    </row>
    <row r="619" spans="1:9" ht="16" x14ac:dyDescent="0.4">
      <c r="A619" s="10"/>
      <c r="B619" s="110" t="s">
        <v>127</v>
      </c>
      <c r="C619" s="348"/>
      <c r="D619" s="348"/>
      <c r="E619" s="348"/>
      <c r="F619" s="348"/>
      <c r="G619" s="348"/>
      <c r="H619" s="348"/>
      <c r="I619" s="10"/>
    </row>
    <row r="620" spans="1:9" ht="16" x14ac:dyDescent="0.4">
      <c r="A620" s="10"/>
      <c r="B620" s="110" t="s">
        <v>128</v>
      </c>
      <c r="C620" s="348"/>
      <c r="D620" s="348"/>
      <c r="E620" s="348"/>
      <c r="F620" s="348"/>
      <c r="G620" s="348"/>
      <c r="H620" s="348"/>
      <c r="I620" s="10"/>
    </row>
    <row r="621" spans="1:9" ht="16" x14ac:dyDescent="0.4">
      <c r="A621" s="10"/>
      <c r="B621" s="110" t="s">
        <v>129</v>
      </c>
      <c r="C621" s="348"/>
      <c r="D621" s="348"/>
      <c r="E621" s="348"/>
      <c r="F621" s="348"/>
      <c r="G621" s="348"/>
      <c r="H621" s="348"/>
      <c r="I621" s="10"/>
    </row>
    <row r="622" spans="1:9" ht="16" x14ac:dyDescent="0.4">
      <c r="A622" s="10"/>
      <c r="B622" s="110" t="s">
        <v>130</v>
      </c>
      <c r="C622" s="348"/>
      <c r="D622" s="348"/>
      <c r="E622" s="348"/>
      <c r="F622" s="348"/>
      <c r="G622" s="348"/>
      <c r="H622" s="348"/>
      <c r="I622" s="10"/>
    </row>
    <row r="623" spans="1:9" ht="16" x14ac:dyDescent="0.4">
      <c r="A623" s="10"/>
      <c r="B623" s="110" t="s">
        <v>131</v>
      </c>
      <c r="C623" s="348"/>
      <c r="D623" s="348"/>
      <c r="E623" s="348"/>
      <c r="F623" s="348"/>
      <c r="G623" s="348"/>
      <c r="H623" s="348"/>
      <c r="I623" s="10"/>
    </row>
    <row r="624" spans="1:9" ht="16" x14ac:dyDescent="0.4">
      <c r="A624" s="10"/>
      <c r="B624" s="111"/>
      <c r="C624" s="112"/>
      <c r="D624" s="112"/>
      <c r="E624" s="112"/>
      <c r="F624" s="112"/>
      <c r="G624" s="112"/>
      <c r="H624" s="112"/>
      <c r="I624" s="10"/>
    </row>
    <row r="625" spans="1:12" ht="24" customHeight="1" x14ac:dyDescent="0.35">
      <c r="A625" s="105" t="s">
        <v>132</v>
      </c>
      <c r="B625" s="186" t="s">
        <v>133</v>
      </c>
      <c r="C625" s="186"/>
      <c r="D625" s="186"/>
      <c r="E625" s="186"/>
      <c r="F625" s="186"/>
      <c r="G625" s="186"/>
      <c r="H625" s="186"/>
      <c r="I625" s="10"/>
    </row>
    <row r="626" spans="1:12" ht="48.65" customHeight="1" x14ac:dyDescent="0.35">
      <c r="A626" s="34">
        <v>5.0999999999999996</v>
      </c>
      <c r="B626" s="191" t="s">
        <v>134</v>
      </c>
      <c r="C626" s="191"/>
      <c r="D626" s="191"/>
      <c r="E626" s="191"/>
      <c r="F626" s="191"/>
      <c r="G626" s="191"/>
      <c r="H626" s="191"/>
    </row>
    <row r="627" spans="1:12" ht="103.9" customHeight="1" x14ac:dyDescent="0.4">
      <c r="A627" s="10"/>
      <c r="B627" s="29" t="s">
        <v>135</v>
      </c>
      <c r="C627" s="191" t="s">
        <v>136</v>
      </c>
      <c r="D627" s="191"/>
      <c r="E627" s="191"/>
      <c r="F627" s="191"/>
      <c r="G627" s="191"/>
      <c r="H627" s="191"/>
      <c r="I627" s="113"/>
    </row>
    <row r="628" spans="1:12" ht="55.9" customHeight="1" x14ac:dyDescent="0.35">
      <c r="A628" s="10"/>
      <c r="B628" s="29" t="s">
        <v>137</v>
      </c>
      <c r="C628" s="191" t="s">
        <v>138</v>
      </c>
      <c r="D628" s="191"/>
      <c r="E628" s="191"/>
      <c r="F628" s="191"/>
      <c r="G628" s="191"/>
      <c r="H628" s="191"/>
      <c r="I628" s="10"/>
    </row>
    <row r="629" spans="1:12" ht="9" customHeight="1" x14ac:dyDescent="0.35">
      <c r="A629" s="10"/>
      <c r="B629" s="10"/>
      <c r="C629" s="10"/>
      <c r="D629" s="10"/>
      <c r="E629" s="10"/>
      <c r="F629" s="10"/>
      <c r="G629" s="10"/>
      <c r="H629" s="10"/>
      <c r="I629" s="10"/>
    </row>
    <row r="630" spans="1:12" ht="36.75" customHeight="1" x14ac:dyDescent="0.35">
      <c r="A630" s="34">
        <v>5.2</v>
      </c>
      <c r="B630" s="202" t="s">
        <v>139</v>
      </c>
      <c r="C630" s="202"/>
      <c r="D630" s="202"/>
      <c r="E630" s="202"/>
      <c r="F630" s="202"/>
      <c r="G630" s="202"/>
      <c r="H630" s="202"/>
    </row>
    <row r="631" spans="1:12" ht="10.5" customHeight="1" x14ac:dyDescent="0.35">
      <c r="A631" s="10"/>
      <c r="B631" s="10"/>
      <c r="C631" s="10"/>
      <c r="D631" s="10"/>
      <c r="E631" s="10"/>
      <c r="F631" s="10"/>
      <c r="G631" s="10"/>
      <c r="H631" s="10"/>
      <c r="I631" s="10"/>
    </row>
    <row r="632" spans="1:12" ht="24" customHeight="1" x14ac:dyDescent="0.35">
      <c r="A632" s="47"/>
      <c r="B632" s="356" t="s">
        <v>140</v>
      </c>
      <c r="C632" s="356"/>
      <c r="D632" s="356"/>
      <c r="E632" s="356"/>
      <c r="F632" s="356"/>
      <c r="G632" s="356"/>
      <c r="H632" s="356"/>
      <c r="I632" s="10"/>
    </row>
    <row r="633" spans="1:12" ht="38" customHeight="1" x14ac:dyDescent="0.35">
      <c r="A633" s="365">
        <v>6</v>
      </c>
      <c r="B633" s="210" t="s">
        <v>228</v>
      </c>
      <c r="C633" s="210"/>
      <c r="D633" s="210"/>
      <c r="E633" s="210"/>
      <c r="F633" s="210"/>
      <c r="G633" s="210"/>
      <c r="H633" s="210"/>
      <c r="I633" s="10"/>
    </row>
    <row r="634" spans="1:12" ht="24" customHeight="1" x14ac:dyDescent="0.35">
      <c r="A634" s="364"/>
      <c r="B634" s="154"/>
      <c r="C634" s="154"/>
      <c r="D634" s="154"/>
      <c r="E634" s="154"/>
      <c r="F634" s="154"/>
      <c r="G634" s="154"/>
      <c r="H634" s="154"/>
      <c r="I634" s="10"/>
    </row>
    <row r="635" spans="1:12" ht="32.25" customHeight="1" x14ac:dyDescent="0.35">
      <c r="A635" s="52"/>
      <c r="B635" s="357"/>
      <c r="C635" s="358"/>
      <c r="D635" s="114"/>
      <c r="E635" s="359" t="str">
        <f>"For  " &amp;B489</f>
        <v xml:space="preserve">For  </v>
      </c>
      <c r="F635" s="360"/>
      <c r="G635" s="359" t="str">
        <f>"For  " &amp;B528</f>
        <v xml:space="preserve">For  </v>
      </c>
      <c r="H635" s="360"/>
      <c r="I635" s="10"/>
    </row>
    <row r="636" spans="1:12" ht="50.25" customHeight="1" x14ac:dyDescent="0.35">
      <c r="A636" s="115" t="s">
        <v>13</v>
      </c>
      <c r="B636" s="361" t="s">
        <v>141</v>
      </c>
      <c r="C636" s="361"/>
      <c r="D636" s="116"/>
      <c r="E636" s="352" t="s">
        <v>142</v>
      </c>
      <c r="F636" s="353"/>
      <c r="G636" s="352" t="s">
        <v>142</v>
      </c>
      <c r="H636" s="353"/>
      <c r="I636" s="10"/>
    </row>
    <row r="637" spans="1:12" ht="21" customHeight="1" x14ac:dyDescent="0.35">
      <c r="A637" s="117"/>
      <c r="B637" s="352" t="s">
        <v>143</v>
      </c>
      <c r="C637" s="353"/>
      <c r="D637" s="118"/>
      <c r="E637" s="354" t="s">
        <v>107</v>
      </c>
      <c r="F637" s="355"/>
      <c r="G637" s="354" t="s">
        <v>107</v>
      </c>
      <c r="H637" s="355"/>
      <c r="I637" s="119"/>
      <c r="J637" s="120"/>
      <c r="K637" s="119"/>
    </row>
    <row r="638" spans="1:12" ht="23.25" customHeight="1" x14ac:dyDescent="0.35">
      <c r="A638" s="117"/>
      <c r="B638" s="352" t="s">
        <v>144</v>
      </c>
      <c r="C638" s="353"/>
      <c r="D638" s="118"/>
      <c r="E638" s="354" t="s">
        <v>107</v>
      </c>
      <c r="F638" s="355"/>
      <c r="G638" s="354" t="s">
        <v>107</v>
      </c>
      <c r="H638" s="355"/>
      <c r="I638" s="121"/>
      <c r="J638" s="122"/>
      <c r="K638" s="121"/>
    </row>
    <row r="639" spans="1:12" ht="21.75" customHeight="1" x14ac:dyDescent="0.35">
      <c r="A639" s="117"/>
      <c r="B639" s="352" t="s">
        <v>145</v>
      </c>
      <c r="C639" s="353"/>
      <c r="D639" s="118"/>
      <c r="E639" s="354" t="s">
        <v>107</v>
      </c>
      <c r="F639" s="355"/>
      <c r="G639" s="354" t="s">
        <v>107</v>
      </c>
      <c r="H639" s="355"/>
      <c r="I639" s="119"/>
      <c r="J639" s="120"/>
      <c r="K639" s="119"/>
      <c r="L639" s="5"/>
    </row>
    <row r="640" spans="1:12" ht="20.25" customHeight="1" x14ac:dyDescent="0.35">
      <c r="A640" s="117"/>
      <c r="B640" s="352" t="s">
        <v>146</v>
      </c>
      <c r="C640" s="353"/>
      <c r="D640" s="118"/>
      <c r="E640" s="354" t="s">
        <v>107</v>
      </c>
      <c r="F640" s="355"/>
      <c r="G640" s="354" t="s">
        <v>107</v>
      </c>
      <c r="H640" s="355"/>
      <c r="I640" s="119"/>
      <c r="J640" s="120"/>
      <c r="K640" s="119"/>
      <c r="L640" s="5"/>
    </row>
    <row r="641" spans="1:12" ht="21.75" customHeight="1" x14ac:dyDescent="0.35">
      <c r="A641" s="117"/>
      <c r="B641" s="168" t="s">
        <v>147</v>
      </c>
      <c r="C641" s="170"/>
      <c r="D641" s="123"/>
      <c r="E641" s="179" t="s">
        <v>107</v>
      </c>
      <c r="F641" s="363"/>
      <c r="G641" s="179" t="s">
        <v>107</v>
      </c>
      <c r="H641" s="363"/>
      <c r="I641" s="119"/>
      <c r="J641" s="120"/>
      <c r="K641" s="119"/>
      <c r="L641" s="5"/>
    </row>
    <row r="642" spans="1:12" ht="16.5" customHeight="1" x14ac:dyDescent="0.35">
      <c r="A642" s="10"/>
      <c r="B642" s="10"/>
      <c r="C642" s="10"/>
      <c r="D642" s="10"/>
      <c r="E642" s="10"/>
      <c r="F642" s="10"/>
      <c r="G642" s="10"/>
      <c r="H642" s="10"/>
      <c r="I642" s="10"/>
    </row>
    <row r="643" spans="1:12" x14ac:dyDescent="0.35">
      <c r="A643" s="10"/>
      <c r="B643" s="10"/>
      <c r="C643" s="10"/>
      <c r="D643" s="10"/>
      <c r="E643" s="10"/>
      <c r="F643" s="10"/>
      <c r="G643" s="10"/>
      <c r="H643" s="10"/>
      <c r="I643" s="10"/>
    </row>
    <row r="645" spans="1:12" x14ac:dyDescent="0.35">
      <c r="B645" s="3" t="s">
        <v>148</v>
      </c>
      <c r="C645" s="128"/>
      <c r="E645" s="124" t="s">
        <v>149</v>
      </c>
      <c r="F645" s="156"/>
      <c r="G645" s="156"/>
      <c r="H645" s="157"/>
    </row>
    <row r="646" spans="1:12" x14ac:dyDescent="0.35">
      <c r="B646" s="3" t="s">
        <v>150</v>
      </c>
      <c r="C646" s="128"/>
      <c r="E646" s="124" t="s">
        <v>151</v>
      </c>
      <c r="F646" s="156"/>
      <c r="G646" s="156"/>
      <c r="H646" s="157"/>
    </row>
  </sheetData>
  <sheetProtection formatColumns="0" formatRows="0"/>
  <mergeCells count="637">
    <mergeCell ref="B633:H633"/>
    <mergeCell ref="B22:F22"/>
    <mergeCell ref="F645:H645"/>
    <mergeCell ref="F646:H646"/>
    <mergeCell ref="B9:D9"/>
    <mergeCell ref="B10:D10"/>
    <mergeCell ref="B11:D11"/>
    <mergeCell ref="B12:D12"/>
    <mergeCell ref="B19:F19"/>
    <mergeCell ref="B20:F20"/>
    <mergeCell ref="B21:F21"/>
    <mergeCell ref="B641:C641"/>
    <mergeCell ref="E641:F641"/>
    <mergeCell ref="G641:H641"/>
    <mergeCell ref="B626:H626"/>
    <mergeCell ref="C627:H627"/>
    <mergeCell ref="C628:H628"/>
    <mergeCell ref="C616:H616"/>
    <mergeCell ref="C617:H617"/>
    <mergeCell ref="C618:H618"/>
    <mergeCell ref="C619:H619"/>
    <mergeCell ref="C620:H620"/>
    <mergeCell ref="C621:H621"/>
    <mergeCell ref="C609:H609"/>
    <mergeCell ref="B625:H625"/>
    <mergeCell ref="A4:H4"/>
    <mergeCell ref="B639:C639"/>
    <mergeCell ref="E639:F639"/>
    <mergeCell ref="G639:H639"/>
    <mergeCell ref="B640:C640"/>
    <mergeCell ref="E640:F640"/>
    <mergeCell ref="G640:H640"/>
    <mergeCell ref="B637:C637"/>
    <mergeCell ref="E637:F637"/>
    <mergeCell ref="G637:H637"/>
    <mergeCell ref="B638:C638"/>
    <mergeCell ref="E638:F638"/>
    <mergeCell ref="G638:H638"/>
    <mergeCell ref="B630:H630"/>
    <mergeCell ref="B632:H632"/>
    <mergeCell ref="B635:C635"/>
    <mergeCell ref="E635:F635"/>
    <mergeCell ref="G635:H635"/>
    <mergeCell ref="B636:C636"/>
    <mergeCell ref="E636:F636"/>
    <mergeCell ref="G636:H636"/>
    <mergeCell ref="C622:H622"/>
    <mergeCell ref="C623:H623"/>
    <mergeCell ref="D491:D492"/>
    <mergeCell ref="C611:H611"/>
    <mergeCell ref="B613:F613"/>
    <mergeCell ref="C614:H614"/>
    <mergeCell ref="C615:H615"/>
    <mergeCell ref="C603:H603"/>
    <mergeCell ref="C604:H604"/>
    <mergeCell ref="C605:H605"/>
    <mergeCell ref="C606:H606"/>
    <mergeCell ref="C607:H607"/>
    <mergeCell ref="C608:H608"/>
    <mergeCell ref="C610:H610"/>
    <mergeCell ref="C596:H596"/>
    <mergeCell ref="C597:H597"/>
    <mergeCell ref="C598:H598"/>
    <mergeCell ref="C599:H599"/>
    <mergeCell ref="B601:F601"/>
    <mergeCell ref="C602:H602"/>
    <mergeCell ref="C590:H590"/>
    <mergeCell ref="C591:H591"/>
    <mergeCell ref="C592:H592"/>
    <mergeCell ref="C593:H593"/>
    <mergeCell ref="C594:H594"/>
    <mergeCell ref="C595:H595"/>
    <mergeCell ref="B582:H582"/>
    <mergeCell ref="B584:H584"/>
    <mergeCell ref="B585:H585"/>
    <mergeCell ref="B586:H586"/>
    <mergeCell ref="B588:H588"/>
    <mergeCell ref="B589:F589"/>
    <mergeCell ref="B570:H570"/>
    <mergeCell ref="B572:H572"/>
    <mergeCell ref="B574:H574"/>
    <mergeCell ref="B576:H576"/>
    <mergeCell ref="B578:H578"/>
    <mergeCell ref="B580:H580"/>
    <mergeCell ref="E552:H552"/>
    <mergeCell ref="E553:H553"/>
    <mergeCell ref="B563:C563"/>
    <mergeCell ref="E563:F563"/>
    <mergeCell ref="G563:H563"/>
    <mergeCell ref="E562:F562"/>
    <mergeCell ref="B566:H566"/>
    <mergeCell ref="E554:H554"/>
    <mergeCell ref="E564:F564"/>
    <mergeCell ref="G562:H562"/>
    <mergeCell ref="G564:H564"/>
    <mergeCell ref="B562:C562"/>
    <mergeCell ref="B564:C564"/>
    <mergeCell ref="D561:H561"/>
    <mergeCell ref="B557:C557"/>
    <mergeCell ref="E515:H515"/>
    <mergeCell ref="B523:C523"/>
    <mergeCell ref="B524:C524"/>
    <mergeCell ref="E524:F524"/>
    <mergeCell ref="G524:H524"/>
    <mergeCell ref="G519:H519"/>
    <mergeCell ref="B522:C522"/>
    <mergeCell ref="E522:F522"/>
    <mergeCell ref="G522:H522"/>
    <mergeCell ref="E517:H517"/>
    <mergeCell ref="E518:H518"/>
    <mergeCell ref="D523:H523"/>
    <mergeCell ref="A519:B519"/>
    <mergeCell ref="E519:F519"/>
    <mergeCell ref="A520:B520"/>
    <mergeCell ref="E520:F520"/>
    <mergeCell ref="G520:H520"/>
    <mergeCell ref="B498:C498"/>
    <mergeCell ref="B493:C493"/>
    <mergeCell ref="E493:F493"/>
    <mergeCell ref="G493:H493"/>
    <mergeCell ref="B494:D494"/>
    <mergeCell ref="B497:C497"/>
    <mergeCell ref="B511:D511"/>
    <mergeCell ref="B502:H502"/>
    <mergeCell ref="B507:H507"/>
    <mergeCell ref="B510:C510"/>
    <mergeCell ref="E510:F510"/>
    <mergeCell ref="G510:H510"/>
    <mergeCell ref="E498:H498"/>
    <mergeCell ref="E499:H499"/>
    <mergeCell ref="E500:H500"/>
    <mergeCell ref="E508:H509"/>
    <mergeCell ref="B496:C496"/>
    <mergeCell ref="E496:H496"/>
    <mergeCell ref="B489:D489"/>
    <mergeCell ref="E489:H489"/>
    <mergeCell ref="B490:H490"/>
    <mergeCell ref="B486:C486"/>
    <mergeCell ref="E486:F486"/>
    <mergeCell ref="G486:H486"/>
    <mergeCell ref="B487:C487"/>
    <mergeCell ref="E487:F487"/>
    <mergeCell ref="G487:H487"/>
    <mergeCell ref="B474:C474"/>
    <mergeCell ref="B484:C484"/>
    <mergeCell ref="B485:C485"/>
    <mergeCell ref="E485:F485"/>
    <mergeCell ref="G485:H485"/>
    <mergeCell ref="B480:C480"/>
    <mergeCell ref="B481:H481"/>
    <mergeCell ref="B483:C483"/>
    <mergeCell ref="E480:H480"/>
    <mergeCell ref="D484:H484"/>
    <mergeCell ref="D483:H483"/>
    <mergeCell ref="B400:D400"/>
    <mergeCell ref="E400:F400"/>
    <mergeCell ref="G400:H400"/>
    <mergeCell ref="B429:H429"/>
    <mergeCell ref="B431:H431"/>
    <mergeCell ref="B433:H433"/>
    <mergeCell ref="B398:D398"/>
    <mergeCell ref="E398:F398"/>
    <mergeCell ref="G398:H398"/>
    <mergeCell ref="B399:D399"/>
    <mergeCell ref="E399:F399"/>
    <mergeCell ref="G399:H399"/>
    <mergeCell ref="B402:C402"/>
    <mergeCell ref="B403:H403"/>
    <mergeCell ref="B404:D404"/>
    <mergeCell ref="B405:D405"/>
    <mergeCell ref="B406:D406"/>
    <mergeCell ref="B408:D408"/>
    <mergeCell ref="B427:D427"/>
    <mergeCell ref="E404:H405"/>
    <mergeCell ref="E406:H406"/>
    <mergeCell ref="E408:H408"/>
    <mergeCell ref="E409:H412"/>
    <mergeCell ref="E413:H413"/>
    <mergeCell ref="E395:F395"/>
    <mergeCell ref="E396:F396"/>
    <mergeCell ref="G396:H396"/>
    <mergeCell ref="B397:D397"/>
    <mergeCell ref="E397:F397"/>
    <mergeCell ref="G397:H397"/>
    <mergeCell ref="B390:D390"/>
    <mergeCell ref="E390:F390"/>
    <mergeCell ref="G390:H390"/>
    <mergeCell ref="B392:D392"/>
    <mergeCell ref="B393:D393"/>
    <mergeCell ref="E394:F394"/>
    <mergeCell ref="G394:H394"/>
    <mergeCell ref="B384:D384"/>
    <mergeCell ref="B385:D385"/>
    <mergeCell ref="E385:F385"/>
    <mergeCell ref="G385:H385"/>
    <mergeCell ref="B388:D388"/>
    <mergeCell ref="E388:F388"/>
    <mergeCell ref="G388:H388"/>
    <mergeCell ref="E380:F380"/>
    <mergeCell ref="G380:H380"/>
    <mergeCell ref="E381:F381"/>
    <mergeCell ref="G381:H381"/>
    <mergeCell ref="E382:F382"/>
    <mergeCell ref="G382:H382"/>
    <mergeCell ref="A376:A379"/>
    <mergeCell ref="B376:D379"/>
    <mergeCell ref="E376:F376"/>
    <mergeCell ref="G376:H376"/>
    <mergeCell ref="E377:F377"/>
    <mergeCell ref="G377:H377"/>
    <mergeCell ref="E378:F378"/>
    <mergeCell ref="G378:H378"/>
    <mergeCell ref="E379:F379"/>
    <mergeCell ref="G379:H379"/>
    <mergeCell ref="B372:D372"/>
    <mergeCell ref="E372:F372"/>
    <mergeCell ref="G372:H372"/>
    <mergeCell ref="B374:D374"/>
    <mergeCell ref="E374:F374"/>
    <mergeCell ref="G374:H374"/>
    <mergeCell ref="B367:C367"/>
    <mergeCell ref="B368:H368"/>
    <mergeCell ref="B370:D370"/>
    <mergeCell ref="E370:F370"/>
    <mergeCell ref="G370:H370"/>
    <mergeCell ref="B371:D371"/>
    <mergeCell ref="E371:F371"/>
    <mergeCell ref="G371:H371"/>
    <mergeCell ref="B361:D361"/>
    <mergeCell ref="E361:H361"/>
    <mergeCell ref="B363:D363"/>
    <mergeCell ref="B364:D364"/>
    <mergeCell ref="B366:D366"/>
    <mergeCell ref="E366:F366"/>
    <mergeCell ref="G366:H366"/>
    <mergeCell ref="B357:D357"/>
    <mergeCell ref="E357:H357"/>
    <mergeCell ref="B359:D359"/>
    <mergeCell ref="E359:H359"/>
    <mergeCell ref="B360:D360"/>
    <mergeCell ref="E360:H360"/>
    <mergeCell ref="E350:H350"/>
    <mergeCell ref="E351:H351"/>
    <mergeCell ref="E352:H352"/>
    <mergeCell ref="E353:H353"/>
    <mergeCell ref="B354:D354"/>
    <mergeCell ref="B355:D355"/>
    <mergeCell ref="E355:H355"/>
    <mergeCell ref="B344:D344"/>
    <mergeCell ref="E344:H344"/>
    <mergeCell ref="B346:D346"/>
    <mergeCell ref="E346:H346"/>
    <mergeCell ref="A348:A349"/>
    <mergeCell ref="B348:D349"/>
    <mergeCell ref="E348:H348"/>
    <mergeCell ref="E349:H349"/>
    <mergeCell ref="B340:D340"/>
    <mergeCell ref="B341:D341"/>
    <mergeCell ref="E341:H341"/>
    <mergeCell ref="B342:D342"/>
    <mergeCell ref="E342:H342"/>
    <mergeCell ref="B343:D343"/>
    <mergeCell ref="E343:H343"/>
    <mergeCell ref="B195:D195"/>
    <mergeCell ref="E195:F195"/>
    <mergeCell ref="G195:H195"/>
    <mergeCell ref="B337:H337"/>
    <mergeCell ref="B339:D339"/>
    <mergeCell ref="E339:H339"/>
    <mergeCell ref="B193:D193"/>
    <mergeCell ref="E193:F193"/>
    <mergeCell ref="G193:H193"/>
    <mergeCell ref="B194:D194"/>
    <mergeCell ref="E194:F194"/>
    <mergeCell ref="G194:H194"/>
    <mergeCell ref="E190:F190"/>
    <mergeCell ref="E191:F191"/>
    <mergeCell ref="G191:H191"/>
    <mergeCell ref="B192:D192"/>
    <mergeCell ref="E192:F192"/>
    <mergeCell ref="G192:H192"/>
    <mergeCell ref="B185:D185"/>
    <mergeCell ref="E185:F185"/>
    <mergeCell ref="G185:H185"/>
    <mergeCell ref="B187:D187"/>
    <mergeCell ref="B188:D188"/>
    <mergeCell ref="E189:F189"/>
    <mergeCell ref="G189:H189"/>
    <mergeCell ref="B179:D179"/>
    <mergeCell ref="B180:D180"/>
    <mergeCell ref="E180:F180"/>
    <mergeCell ref="G180:H180"/>
    <mergeCell ref="B183:D183"/>
    <mergeCell ref="E183:F183"/>
    <mergeCell ref="G183:H183"/>
    <mergeCell ref="E175:F175"/>
    <mergeCell ref="G175:H175"/>
    <mergeCell ref="E176:F176"/>
    <mergeCell ref="G176:H176"/>
    <mergeCell ref="E177:F177"/>
    <mergeCell ref="G177:H177"/>
    <mergeCell ref="A171:A174"/>
    <mergeCell ref="B171:D174"/>
    <mergeCell ref="E171:F171"/>
    <mergeCell ref="G171:H171"/>
    <mergeCell ref="E172:F172"/>
    <mergeCell ref="G172:H172"/>
    <mergeCell ref="E173:F173"/>
    <mergeCell ref="G173:H173"/>
    <mergeCell ref="E174:F174"/>
    <mergeCell ref="G174:H174"/>
    <mergeCell ref="B167:D167"/>
    <mergeCell ref="E167:F167"/>
    <mergeCell ref="G167:H167"/>
    <mergeCell ref="B169:D169"/>
    <mergeCell ref="E169:F169"/>
    <mergeCell ref="G169:H169"/>
    <mergeCell ref="B163:H163"/>
    <mergeCell ref="B165:D165"/>
    <mergeCell ref="E165:F165"/>
    <mergeCell ref="G165:H165"/>
    <mergeCell ref="B166:D166"/>
    <mergeCell ref="E166:F166"/>
    <mergeCell ref="G166:H166"/>
    <mergeCell ref="B158:D158"/>
    <mergeCell ref="B159:D159"/>
    <mergeCell ref="B161:D161"/>
    <mergeCell ref="E161:F161"/>
    <mergeCell ref="G161:H161"/>
    <mergeCell ref="B162:C162"/>
    <mergeCell ref="B154:D154"/>
    <mergeCell ref="E154:H154"/>
    <mergeCell ref="B155:D155"/>
    <mergeCell ref="E155:H155"/>
    <mergeCell ref="B156:D156"/>
    <mergeCell ref="E156:H156"/>
    <mergeCell ref="B150:D150"/>
    <mergeCell ref="E150:H150"/>
    <mergeCell ref="B152:D152"/>
    <mergeCell ref="E152:H152"/>
    <mergeCell ref="A143:A144"/>
    <mergeCell ref="B143:D144"/>
    <mergeCell ref="E143:H143"/>
    <mergeCell ref="E144:H144"/>
    <mergeCell ref="E145:H145"/>
    <mergeCell ref="E146:H146"/>
    <mergeCell ref="A113:A114"/>
    <mergeCell ref="B113:D114"/>
    <mergeCell ref="E113:H113"/>
    <mergeCell ref="E114:H114"/>
    <mergeCell ref="E115:H115"/>
    <mergeCell ref="E116:H116"/>
    <mergeCell ref="B106:H106"/>
    <mergeCell ref="B108:D108"/>
    <mergeCell ref="E108:H108"/>
    <mergeCell ref="B109:D109"/>
    <mergeCell ref="E109:H109"/>
    <mergeCell ref="B111:D111"/>
    <mergeCell ref="E111:H111"/>
    <mergeCell ref="B102:D102"/>
    <mergeCell ref="E102:F102"/>
    <mergeCell ref="G102:H102"/>
    <mergeCell ref="B103:D103"/>
    <mergeCell ref="E103:F103"/>
    <mergeCell ref="G103:H103"/>
    <mergeCell ref="E97:F97"/>
    <mergeCell ref="E98:F98"/>
    <mergeCell ref="G98:H98"/>
    <mergeCell ref="B99:D99"/>
    <mergeCell ref="B100:D100"/>
    <mergeCell ref="B101:D101"/>
    <mergeCell ref="E101:F101"/>
    <mergeCell ref="G101:H101"/>
    <mergeCell ref="B92:D92"/>
    <mergeCell ref="E92:F92"/>
    <mergeCell ref="G92:H92"/>
    <mergeCell ref="B94:D94"/>
    <mergeCell ref="B95:D95"/>
    <mergeCell ref="E96:F96"/>
    <mergeCell ref="G96:H96"/>
    <mergeCell ref="B88:D88"/>
    <mergeCell ref="E88:F88"/>
    <mergeCell ref="G88:H88"/>
    <mergeCell ref="B90:D90"/>
    <mergeCell ref="E90:F90"/>
    <mergeCell ref="G90:H90"/>
    <mergeCell ref="B96:D97"/>
    <mergeCell ref="B86:D86"/>
    <mergeCell ref="E86:F86"/>
    <mergeCell ref="G86:H86"/>
    <mergeCell ref="B87:D87"/>
    <mergeCell ref="E87:F87"/>
    <mergeCell ref="G87:H87"/>
    <mergeCell ref="E82:F82"/>
    <mergeCell ref="G82:H82"/>
    <mergeCell ref="E83:F83"/>
    <mergeCell ref="G83:H83"/>
    <mergeCell ref="E84:F84"/>
    <mergeCell ref="G84:H84"/>
    <mergeCell ref="A78:A81"/>
    <mergeCell ref="B78:D81"/>
    <mergeCell ref="E78:F78"/>
    <mergeCell ref="G78:H78"/>
    <mergeCell ref="E79:F79"/>
    <mergeCell ref="G79:H79"/>
    <mergeCell ref="E80:F80"/>
    <mergeCell ref="G80:H80"/>
    <mergeCell ref="E81:F81"/>
    <mergeCell ref="G81:H81"/>
    <mergeCell ref="B74:D74"/>
    <mergeCell ref="E74:F74"/>
    <mergeCell ref="G74:H74"/>
    <mergeCell ref="B76:D76"/>
    <mergeCell ref="E76:F76"/>
    <mergeCell ref="G76:H76"/>
    <mergeCell ref="B69:C69"/>
    <mergeCell ref="B70:H70"/>
    <mergeCell ref="B72:D72"/>
    <mergeCell ref="E72:F72"/>
    <mergeCell ref="G72:H72"/>
    <mergeCell ref="B73:D73"/>
    <mergeCell ref="E73:F73"/>
    <mergeCell ref="G73:H73"/>
    <mergeCell ref="B67:H67"/>
    <mergeCell ref="B68:H68"/>
    <mergeCell ref="B57:H57"/>
    <mergeCell ref="B59:H59"/>
    <mergeCell ref="B60:H60"/>
    <mergeCell ref="B61:I61"/>
    <mergeCell ref="B63:I63"/>
    <mergeCell ref="B62:I62"/>
    <mergeCell ref="B64:I64"/>
    <mergeCell ref="E55:F55"/>
    <mergeCell ref="G55:H55"/>
    <mergeCell ref="B51:C51"/>
    <mergeCell ref="E51:F51"/>
    <mergeCell ref="G51:H51"/>
    <mergeCell ref="B52:C52"/>
    <mergeCell ref="E52:F52"/>
    <mergeCell ref="G52:H52"/>
    <mergeCell ref="B65:H65"/>
    <mergeCell ref="A44:A46"/>
    <mergeCell ref="B44:C46"/>
    <mergeCell ref="E44:F44"/>
    <mergeCell ref="G44:H44"/>
    <mergeCell ref="E45:F45"/>
    <mergeCell ref="G45:H45"/>
    <mergeCell ref="E46:F46"/>
    <mergeCell ref="B49:C49"/>
    <mergeCell ref="E49:F49"/>
    <mergeCell ref="G49:H49"/>
    <mergeCell ref="G46:H46"/>
    <mergeCell ref="B47:C47"/>
    <mergeCell ref="E47:F47"/>
    <mergeCell ref="G47:H47"/>
    <mergeCell ref="B48:C48"/>
    <mergeCell ref="E48:F48"/>
    <mergeCell ref="G48:H48"/>
    <mergeCell ref="B125:D125"/>
    <mergeCell ref="E125:H125"/>
    <mergeCell ref="B127:D127"/>
    <mergeCell ref="B128:D128"/>
    <mergeCell ref="B130:D130"/>
    <mergeCell ref="E40:H40"/>
    <mergeCell ref="E41:F42"/>
    <mergeCell ref="G41:H42"/>
    <mergeCell ref="B31:H31"/>
    <mergeCell ref="B33:H33"/>
    <mergeCell ref="B34:H34"/>
    <mergeCell ref="B35:H35"/>
    <mergeCell ref="B37:H37"/>
    <mergeCell ref="B38:H38"/>
    <mergeCell ref="B43:C43"/>
    <mergeCell ref="E43:F43"/>
    <mergeCell ref="G43:H43"/>
    <mergeCell ref="B50:C50"/>
    <mergeCell ref="E50:F50"/>
    <mergeCell ref="G50:H50"/>
    <mergeCell ref="E53:F53"/>
    <mergeCell ref="G53:H53"/>
    <mergeCell ref="E54:F54"/>
    <mergeCell ref="G54:H54"/>
    <mergeCell ref="E117:H117"/>
    <mergeCell ref="B119:D119"/>
    <mergeCell ref="B120:D120"/>
    <mergeCell ref="E120:H120"/>
    <mergeCell ref="B123:D123"/>
    <mergeCell ref="E123:H123"/>
    <mergeCell ref="B138:D138"/>
    <mergeCell ref="E138:H138"/>
    <mergeCell ref="A3:H3"/>
    <mergeCell ref="A5:H5"/>
    <mergeCell ref="A8:D8"/>
    <mergeCell ref="A25:H25"/>
    <mergeCell ref="A27:H27"/>
    <mergeCell ref="B28:H28"/>
    <mergeCell ref="B29:H29"/>
    <mergeCell ref="B30:H30"/>
    <mergeCell ref="A16:H16"/>
    <mergeCell ref="B18:F18"/>
    <mergeCell ref="B39:H39"/>
    <mergeCell ref="A40:A42"/>
    <mergeCell ref="B40:C42"/>
    <mergeCell ref="D40:D42"/>
    <mergeCell ref="B105:C105"/>
    <mergeCell ref="B132:C132"/>
    <mergeCell ref="E130:F130"/>
    <mergeCell ref="G130:H130"/>
    <mergeCell ref="B445:H445"/>
    <mergeCell ref="B444:H444"/>
    <mergeCell ref="B336:C336"/>
    <mergeCell ref="B139:D139"/>
    <mergeCell ref="E139:H139"/>
    <mergeCell ref="B141:D141"/>
    <mergeCell ref="E141:H141"/>
    <mergeCell ref="B133:H133"/>
    <mergeCell ref="B135:D135"/>
    <mergeCell ref="E135:H135"/>
    <mergeCell ref="B136:D136"/>
    <mergeCell ref="E136:H136"/>
    <mergeCell ref="B137:D137"/>
    <mergeCell ref="E137:H137"/>
    <mergeCell ref="E147:H147"/>
    <mergeCell ref="B426:D426"/>
    <mergeCell ref="E414:H414"/>
    <mergeCell ref="E415:H415"/>
    <mergeCell ref="E417:F417"/>
    <mergeCell ref="G417:H417"/>
    <mergeCell ref="E148:H148"/>
    <mergeCell ref="B149:D149"/>
    <mergeCell ref="B434:H434"/>
    <mergeCell ref="B435:H435"/>
    <mergeCell ref="B436:H436"/>
    <mergeCell ref="B437:H437"/>
    <mergeCell ref="B439:H439"/>
    <mergeCell ref="B455:H455"/>
    <mergeCell ref="B458:C458"/>
    <mergeCell ref="B447:H447"/>
    <mergeCell ref="E491:H492"/>
    <mergeCell ref="B448:H448"/>
    <mergeCell ref="B450:H450"/>
    <mergeCell ref="B453:H453"/>
    <mergeCell ref="B454:D454"/>
    <mergeCell ref="E454:H454"/>
    <mergeCell ref="E456:H457"/>
    <mergeCell ref="B466:H466"/>
    <mergeCell ref="B468:H468"/>
    <mergeCell ref="B461:C461"/>
    <mergeCell ref="B462:C462"/>
    <mergeCell ref="E461:H461"/>
    <mergeCell ref="E462:H462"/>
    <mergeCell ref="E463:H463"/>
    <mergeCell ref="E464:H464"/>
    <mergeCell ref="E478:H478"/>
    <mergeCell ref="B440:H440"/>
    <mergeCell ref="B441:H441"/>
    <mergeCell ref="B442:H442"/>
    <mergeCell ref="B443:H443"/>
    <mergeCell ref="B446:H446"/>
    <mergeCell ref="E497:H497"/>
    <mergeCell ref="E513:H513"/>
    <mergeCell ref="E514:H514"/>
    <mergeCell ref="B457:C457"/>
    <mergeCell ref="B456:C456"/>
    <mergeCell ref="F459:H459"/>
    <mergeCell ref="E458:H458"/>
    <mergeCell ref="B460:C460"/>
    <mergeCell ref="E460:H460"/>
    <mergeCell ref="E469:H470"/>
    <mergeCell ref="B476:C476"/>
    <mergeCell ref="B471:C471"/>
    <mergeCell ref="B472:D472"/>
    <mergeCell ref="B475:C475"/>
    <mergeCell ref="E471:H471"/>
    <mergeCell ref="E475:H475"/>
    <mergeCell ref="E476:H476"/>
    <mergeCell ref="E477:H477"/>
    <mergeCell ref="B469:C470"/>
    <mergeCell ref="E421:F421"/>
    <mergeCell ref="G421:H421"/>
    <mergeCell ref="B424:D424"/>
    <mergeCell ref="B419:D419"/>
    <mergeCell ref="B421:D421"/>
    <mergeCell ref="B418:D418"/>
    <mergeCell ref="E418:F418"/>
    <mergeCell ref="G418:H418"/>
    <mergeCell ref="A409:A412"/>
    <mergeCell ref="B409:D412"/>
    <mergeCell ref="B417:D417"/>
    <mergeCell ref="A1:H1"/>
    <mergeCell ref="A355:A356"/>
    <mergeCell ref="E426:F426"/>
    <mergeCell ref="G426:H426"/>
    <mergeCell ref="E427:F427"/>
    <mergeCell ref="G427:H427"/>
    <mergeCell ref="E555:H555"/>
    <mergeCell ref="B534:D534"/>
    <mergeCell ref="E539:H539"/>
    <mergeCell ref="E516:H516"/>
    <mergeCell ref="B512:D512"/>
    <mergeCell ref="B495:D495"/>
    <mergeCell ref="B473:D473"/>
    <mergeCell ref="B459:D459"/>
    <mergeCell ref="E423:F423"/>
    <mergeCell ref="G423:H423"/>
    <mergeCell ref="E424:F424"/>
    <mergeCell ref="G424:H424"/>
    <mergeCell ref="E425:F425"/>
    <mergeCell ref="G425:H425"/>
    <mergeCell ref="B423:D423"/>
    <mergeCell ref="E419:F419"/>
    <mergeCell ref="G419:H419"/>
    <mergeCell ref="B425:D425"/>
    <mergeCell ref="E465:H465"/>
    <mergeCell ref="E479:H479"/>
    <mergeCell ref="E501:H501"/>
    <mergeCell ref="B568:H569"/>
    <mergeCell ref="E551:H551"/>
    <mergeCell ref="E550:H550"/>
    <mergeCell ref="B525:C525"/>
    <mergeCell ref="E525:F525"/>
    <mergeCell ref="G525:H525"/>
    <mergeCell ref="B526:C526"/>
    <mergeCell ref="E526:F526"/>
    <mergeCell ref="G526:H526"/>
    <mergeCell ref="B548:D548"/>
    <mergeCell ref="E549:H549"/>
    <mergeCell ref="B544:H544"/>
    <mergeCell ref="E530:H531"/>
    <mergeCell ref="E535:H535"/>
    <mergeCell ref="E536:H536"/>
    <mergeCell ref="E537:H537"/>
    <mergeCell ref="E538:H538"/>
    <mergeCell ref="E540:H540"/>
    <mergeCell ref="E545:H546"/>
    <mergeCell ref="F473:H473"/>
    <mergeCell ref="E474:H474"/>
  </mergeCells>
  <conditionalFormatting sqref="A19">
    <cfRule type="expression" dxfId="35" priority="41" stopIfTrue="1">
      <formula>$M$18="Sole Bidder"</formula>
    </cfRule>
    <cfRule type="expression" dxfId="34" priority="42" stopIfTrue="1">
      <formula>$M$18=1</formula>
    </cfRule>
  </conditionalFormatting>
  <conditionalFormatting sqref="A20:A21">
    <cfRule type="expression" dxfId="33" priority="55" stopIfTrue="1">
      <formula>$M$20=2</formula>
    </cfRule>
  </conditionalFormatting>
  <conditionalFormatting sqref="A461">
    <cfRule type="expression" dxfId="32" priority="37" stopIfTrue="1">
      <formula>#REF!="No"</formula>
    </cfRule>
  </conditionalFormatting>
  <conditionalFormatting sqref="A475">
    <cfRule type="expression" dxfId="31" priority="3" stopIfTrue="1">
      <formula>#REF!="No"</formula>
    </cfRule>
  </conditionalFormatting>
  <conditionalFormatting sqref="A503:C511 D508:E508 D509 D510:H511 A513:C518 A519:H520 D521:H522 A521:C523 D523 A524:B526 A527:H529 A530:E530 A531:D531 A532:H533 F534:H534 A535:C540 A541:H544 A546:D546 A547:H547 A548:B548 A549:C555 A557:B557 D557:H557 A561:D561 A562:B564">
    <cfRule type="expression" dxfId="30" priority="20" stopIfTrue="1">
      <formula>$M$451&lt;2</formula>
    </cfRule>
  </conditionalFormatting>
  <conditionalFormatting sqref="A534:D534">
    <cfRule type="expression" dxfId="29" priority="12" stopIfTrue="1">
      <formula>$M$451&lt;2</formula>
    </cfRule>
  </conditionalFormatting>
  <conditionalFormatting sqref="A545:E545">
    <cfRule type="expression" dxfId="28" priority="18" stopIfTrue="1">
      <formula>$M$451&lt;2</formula>
    </cfRule>
  </conditionalFormatting>
  <conditionalFormatting sqref="A35:H35">
    <cfRule type="expression" dxfId="27" priority="56" stopIfTrue="1">
      <formula>$M$20&lt;2</formula>
    </cfRule>
  </conditionalFormatting>
  <conditionalFormatting sqref="A489:H489">
    <cfRule type="expression" dxfId="26" priority="47" stopIfTrue="1">
      <formula>$M$451&lt;2</formula>
    </cfRule>
  </conditionalFormatting>
  <conditionalFormatting sqref="A512:H512">
    <cfRule type="expression" dxfId="25" priority="27" stopIfTrue="1">
      <formula>$M$451&lt;2</formula>
    </cfRule>
  </conditionalFormatting>
  <conditionalFormatting sqref="A543:H544">
    <cfRule type="expression" dxfId="24" priority="49" stopIfTrue="1">
      <formula>$M$453=1</formula>
    </cfRule>
  </conditionalFormatting>
  <conditionalFormatting sqref="A556:H556">
    <cfRule type="expression" dxfId="23" priority="7" stopIfTrue="1">
      <formula>$M$451&lt;2</formula>
    </cfRule>
  </conditionalFormatting>
  <conditionalFormatting sqref="A558:H560">
    <cfRule type="expression" dxfId="22" priority="17" stopIfTrue="1">
      <formula>$M$451&lt;2</formula>
    </cfRule>
  </conditionalFormatting>
  <conditionalFormatting sqref="A566:H567 A568:B568 A569 A570:H584 A585:B586 A587:H588 A612:H612 A624:H624 A625">
    <cfRule type="expression" dxfId="21" priority="39" stopIfTrue="1">
      <formula>$M$18="Sole Bidder"</formula>
    </cfRule>
  </conditionalFormatting>
  <conditionalFormatting sqref="A601:H611 E635:H641">
    <cfRule type="expression" dxfId="20" priority="50" stopIfTrue="1">
      <formula>$M$451&lt;2</formula>
    </cfRule>
  </conditionalFormatting>
  <conditionalFormatting sqref="A613:H623 G635:H641">
    <cfRule type="expression" dxfId="19" priority="52" stopIfTrue="1">
      <formula>$M$453=1</formula>
    </cfRule>
  </conditionalFormatting>
  <conditionalFormatting sqref="A613:H623">
    <cfRule type="expression" dxfId="18" priority="51" stopIfTrue="1">
      <formula>$M$451&lt;2</formula>
    </cfRule>
  </conditionalFormatting>
  <conditionalFormatting sqref="B512:D512">
    <cfRule type="expression" dxfId="17" priority="28" stopIfTrue="1">
      <formula>$M$453=1</formula>
    </cfRule>
  </conditionalFormatting>
  <conditionalFormatting sqref="B534:D534">
    <cfRule type="expression" dxfId="16" priority="13" stopIfTrue="1">
      <formula>$M$453=1</formula>
    </cfRule>
  </conditionalFormatting>
  <conditionalFormatting sqref="D460:E460">
    <cfRule type="expression" dxfId="15" priority="5" stopIfTrue="1">
      <formula>#REF!="No"</formula>
    </cfRule>
  </conditionalFormatting>
  <conditionalFormatting sqref="D474:E474">
    <cfRule type="expression" dxfId="14" priority="4" stopIfTrue="1">
      <formula>#REF!="No"</formula>
    </cfRule>
  </conditionalFormatting>
  <conditionalFormatting sqref="D475:E475 D461:E461">
    <cfRule type="expression" dxfId="13" priority="40" stopIfTrue="1">
      <formula>#REF!="No"</formula>
    </cfRule>
  </conditionalFormatting>
  <conditionalFormatting sqref="D513:E513">
    <cfRule type="expression" dxfId="12" priority="16" stopIfTrue="1">
      <formula>#REF!="No"</formula>
    </cfRule>
  </conditionalFormatting>
  <conditionalFormatting sqref="D503:H507">
    <cfRule type="expression" dxfId="11" priority="19" stopIfTrue="1">
      <formula>$M$451&lt;2</formula>
    </cfRule>
  </conditionalFormatting>
  <conditionalFormatting sqref="E460:E465">
    <cfRule type="expression" dxfId="10" priority="36" stopIfTrue="1">
      <formula>$M$18="Sole Bidder"</formula>
    </cfRule>
  </conditionalFormatting>
  <conditionalFormatting sqref="E474:E478 A25:H25 A33:H34 E456 D456:D457 E458 F459 E469 D469:D470 E471 E482:H482 E485:H487 D491:E491 E493:H493 D635">
    <cfRule type="expression" dxfId="9" priority="38" stopIfTrue="1">
      <formula>$M$18="Sole Bidder"</formula>
    </cfRule>
  </conditionalFormatting>
  <conditionalFormatting sqref="E479:E480">
    <cfRule type="expression" dxfId="8" priority="2" stopIfTrue="1">
      <formula>$M$18="Sole Bidder"</formula>
    </cfRule>
  </conditionalFormatting>
  <conditionalFormatting sqref="E496:E501">
    <cfRule type="expression" dxfId="7" priority="1" stopIfTrue="1">
      <formula>$M$18="Sole Bidder"</formula>
    </cfRule>
  </conditionalFormatting>
  <conditionalFormatting sqref="E513:E518">
    <cfRule type="expression" dxfId="6" priority="15" stopIfTrue="1">
      <formula>$M$18="Sole Bidder"</formula>
    </cfRule>
  </conditionalFormatting>
  <conditionalFormatting sqref="E535:E540">
    <cfRule type="expression" dxfId="5" priority="11" stopIfTrue="1">
      <formula>$M$18="Sole Bidder"</formula>
    </cfRule>
  </conditionalFormatting>
  <conditionalFormatting sqref="E548:E555">
    <cfRule type="expression" dxfId="4" priority="8" stopIfTrue="1">
      <formula>$M$18="Sole Bidder"</formula>
    </cfRule>
  </conditionalFormatting>
  <conditionalFormatting sqref="E48:F55">
    <cfRule type="expression" dxfId="3" priority="45" stopIfTrue="1">
      <formula>$M$20=2</formula>
    </cfRule>
  </conditionalFormatting>
  <conditionalFormatting sqref="E524:H526">
    <cfRule type="expression" dxfId="2" priority="14" stopIfTrue="1">
      <formula>$M$18="Sole Bidder"</formula>
    </cfRule>
  </conditionalFormatting>
  <conditionalFormatting sqref="E562:H565">
    <cfRule type="expression" dxfId="1" priority="6" stopIfTrue="1">
      <formula>$M$18="Sole Bidder"</formula>
    </cfRule>
  </conditionalFormatting>
  <conditionalFormatting sqref="G48:H55">
    <cfRule type="expression" dxfId="0" priority="46" stopIfTrue="1">
      <formula>AND($M$20=2,$M$21="2 or more")</formula>
    </cfRule>
  </conditionalFormatting>
  <dataValidations count="4">
    <dataValidation type="list" allowBlank="1" showInputMessage="1" showErrorMessage="1" sqref="G637:G641 JC637:JC641 SY637:SY641 ACU637:ACU641 AMQ637:AMQ641 AWM637:AWM641 BGI637:BGI641 BQE637:BQE641 CAA637:CAA641 CJW637:CJW641 CTS637:CTS641 DDO637:DDO641 DNK637:DNK641 DXG637:DXG641 EHC637:EHC641 EQY637:EQY641 FAU637:FAU641 FKQ637:FKQ641 FUM637:FUM641 GEI637:GEI641 GOE637:GOE641 GYA637:GYA641 HHW637:HHW641 HRS637:HRS641 IBO637:IBO641 ILK637:ILK641 IVG637:IVG641 JFC637:JFC641 JOY637:JOY641 JYU637:JYU641 KIQ637:KIQ641 KSM637:KSM641 LCI637:LCI641 LME637:LME641 LWA637:LWA641 MFW637:MFW641 MPS637:MPS641 MZO637:MZO641 NJK637:NJK641 NTG637:NTG641 ODC637:ODC641 OMY637:OMY641 OWU637:OWU641 PGQ637:PGQ641 PQM637:PQM641 QAI637:QAI641 QKE637:QKE641 QUA637:QUA641 RDW637:RDW641 RNS637:RNS641 RXO637:RXO641 SHK637:SHK641 SRG637:SRG641 TBC637:TBC641 TKY637:TKY641 TUU637:TUU641 UEQ637:UEQ641 UOM637:UOM641 UYI637:UYI641 VIE637:VIE641 VSA637:VSA641 WBW637:WBW641 WLS637:WLS641 WVO637:WVO641 G66173:G66177 JC66173:JC66177 SY66173:SY66177 ACU66173:ACU66177 AMQ66173:AMQ66177 AWM66173:AWM66177 BGI66173:BGI66177 BQE66173:BQE66177 CAA66173:CAA66177 CJW66173:CJW66177 CTS66173:CTS66177 DDO66173:DDO66177 DNK66173:DNK66177 DXG66173:DXG66177 EHC66173:EHC66177 EQY66173:EQY66177 FAU66173:FAU66177 FKQ66173:FKQ66177 FUM66173:FUM66177 GEI66173:GEI66177 GOE66173:GOE66177 GYA66173:GYA66177 HHW66173:HHW66177 HRS66173:HRS66177 IBO66173:IBO66177 ILK66173:ILK66177 IVG66173:IVG66177 JFC66173:JFC66177 JOY66173:JOY66177 JYU66173:JYU66177 KIQ66173:KIQ66177 KSM66173:KSM66177 LCI66173:LCI66177 LME66173:LME66177 LWA66173:LWA66177 MFW66173:MFW66177 MPS66173:MPS66177 MZO66173:MZO66177 NJK66173:NJK66177 NTG66173:NTG66177 ODC66173:ODC66177 OMY66173:OMY66177 OWU66173:OWU66177 PGQ66173:PGQ66177 PQM66173:PQM66177 QAI66173:QAI66177 QKE66173:QKE66177 QUA66173:QUA66177 RDW66173:RDW66177 RNS66173:RNS66177 RXO66173:RXO66177 SHK66173:SHK66177 SRG66173:SRG66177 TBC66173:TBC66177 TKY66173:TKY66177 TUU66173:TUU66177 UEQ66173:UEQ66177 UOM66173:UOM66177 UYI66173:UYI66177 VIE66173:VIE66177 VSA66173:VSA66177 WBW66173:WBW66177 WLS66173:WLS66177 WVO66173:WVO66177 G131709:G131713 JC131709:JC131713 SY131709:SY131713 ACU131709:ACU131713 AMQ131709:AMQ131713 AWM131709:AWM131713 BGI131709:BGI131713 BQE131709:BQE131713 CAA131709:CAA131713 CJW131709:CJW131713 CTS131709:CTS131713 DDO131709:DDO131713 DNK131709:DNK131713 DXG131709:DXG131713 EHC131709:EHC131713 EQY131709:EQY131713 FAU131709:FAU131713 FKQ131709:FKQ131713 FUM131709:FUM131713 GEI131709:GEI131713 GOE131709:GOE131713 GYA131709:GYA131713 HHW131709:HHW131713 HRS131709:HRS131713 IBO131709:IBO131713 ILK131709:ILK131713 IVG131709:IVG131713 JFC131709:JFC131713 JOY131709:JOY131713 JYU131709:JYU131713 KIQ131709:KIQ131713 KSM131709:KSM131713 LCI131709:LCI131713 LME131709:LME131713 LWA131709:LWA131713 MFW131709:MFW131713 MPS131709:MPS131713 MZO131709:MZO131713 NJK131709:NJK131713 NTG131709:NTG131713 ODC131709:ODC131713 OMY131709:OMY131713 OWU131709:OWU131713 PGQ131709:PGQ131713 PQM131709:PQM131713 QAI131709:QAI131713 QKE131709:QKE131713 QUA131709:QUA131713 RDW131709:RDW131713 RNS131709:RNS131713 RXO131709:RXO131713 SHK131709:SHK131713 SRG131709:SRG131713 TBC131709:TBC131713 TKY131709:TKY131713 TUU131709:TUU131713 UEQ131709:UEQ131713 UOM131709:UOM131713 UYI131709:UYI131713 VIE131709:VIE131713 VSA131709:VSA131713 WBW131709:WBW131713 WLS131709:WLS131713 WVO131709:WVO131713 G197245:G197249 JC197245:JC197249 SY197245:SY197249 ACU197245:ACU197249 AMQ197245:AMQ197249 AWM197245:AWM197249 BGI197245:BGI197249 BQE197245:BQE197249 CAA197245:CAA197249 CJW197245:CJW197249 CTS197245:CTS197249 DDO197245:DDO197249 DNK197245:DNK197249 DXG197245:DXG197249 EHC197245:EHC197249 EQY197245:EQY197249 FAU197245:FAU197249 FKQ197245:FKQ197249 FUM197245:FUM197249 GEI197245:GEI197249 GOE197245:GOE197249 GYA197245:GYA197249 HHW197245:HHW197249 HRS197245:HRS197249 IBO197245:IBO197249 ILK197245:ILK197249 IVG197245:IVG197249 JFC197245:JFC197249 JOY197245:JOY197249 JYU197245:JYU197249 KIQ197245:KIQ197249 KSM197245:KSM197249 LCI197245:LCI197249 LME197245:LME197249 LWA197245:LWA197249 MFW197245:MFW197249 MPS197245:MPS197249 MZO197245:MZO197249 NJK197245:NJK197249 NTG197245:NTG197249 ODC197245:ODC197249 OMY197245:OMY197249 OWU197245:OWU197249 PGQ197245:PGQ197249 PQM197245:PQM197249 QAI197245:QAI197249 QKE197245:QKE197249 QUA197245:QUA197249 RDW197245:RDW197249 RNS197245:RNS197249 RXO197245:RXO197249 SHK197245:SHK197249 SRG197245:SRG197249 TBC197245:TBC197249 TKY197245:TKY197249 TUU197245:TUU197249 UEQ197245:UEQ197249 UOM197245:UOM197249 UYI197245:UYI197249 VIE197245:VIE197249 VSA197245:VSA197249 WBW197245:WBW197249 WLS197245:WLS197249 WVO197245:WVO197249 G262781:G262785 JC262781:JC262785 SY262781:SY262785 ACU262781:ACU262785 AMQ262781:AMQ262785 AWM262781:AWM262785 BGI262781:BGI262785 BQE262781:BQE262785 CAA262781:CAA262785 CJW262781:CJW262785 CTS262781:CTS262785 DDO262781:DDO262785 DNK262781:DNK262785 DXG262781:DXG262785 EHC262781:EHC262785 EQY262781:EQY262785 FAU262781:FAU262785 FKQ262781:FKQ262785 FUM262781:FUM262785 GEI262781:GEI262785 GOE262781:GOE262785 GYA262781:GYA262785 HHW262781:HHW262785 HRS262781:HRS262785 IBO262781:IBO262785 ILK262781:ILK262785 IVG262781:IVG262785 JFC262781:JFC262785 JOY262781:JOY262785 JYU262781:JYU262785 KIQ262781:KIQ262785 KSM262781:KSM262785 LCI262781:LCI262785 LME262781:LME262785 LWA262781:LWA262785 MFW262781:MFW262785 MPS262781:MPS262785 MZO262781:MZO262785 NJK262781:NJK262785 NTG262781:NTG262785 ODC262781:ODC262785 OMY262781:OMY262785 OWU262781:OWU262785 PGQ262781:PGQ262785 PQM262781:PQM262785 QAI262781:QAI262785 QKE262781:QKE262785 QUA262781:QUA262785 RDW262781:RDW262785 RNS262781:RNS262785 RXO262781:RXO262785 SHK262781:SHK262785 SRG262781:SRG262785 TBC262781:TBC262785 TKY262781:TKY262785 TUU262781:TUU262785 UEQ262781:UEQ262785 UOM262781:UOM262785 UYI262781:UYI262785 VIE262781:VIE262785 VSA262781:VSA262785 WBW262781:WBW262785 WLS262781:WLS262785 WVO262781:WVO262785 G328317:G328321 JC328317:JC328321 SY328317:SY328321 ACU328317:ACU328321 AMQ328317:AMQ328321 AWM328317:AWM328321 BGI328317:BGI328321 BQE328317:BQE328321 CAA328317:CAA328321 CJW328317:CJW328321 CTS328317:CTS328321 DDO328317:DDO328321 DNK328317:DNK328321 DXG328317:DXG328321 EHC328317:EHC328321 EQY328317:EQY328321 FAU328317:FAU328321 FKQ328317:FKQ328321 FUM328317:FUM328321 GEI328317:GEI328321 GOE328317:GOE328321 GYA328317:GYA328321 HHW328317:HHW328321 HRS328317:HRS328321 IBO328317:IBO328321 ILK328317:ILK328321 IVG328317:IVG328321 JFC328317:JFC328321 JOY328317:JOY328321 JYU328317:JYU328321 KIQ328317:KIQ328321 KSM328317:KSM328321 LCI328317:LCI328321 LME328317:LME328321 LWA328317:LWA328321 MFW328317:MFW328321 MPS328317:MPS328321 MZO328317:MZO328321 NJK328317:NJK328321 NTG328317:NTG328321 ODC328317:ODC328321 OMY328317:OMY328321 OWU328317:OWU328321 PGQ328317:PGQ328321 PQM328317:PQM328321 QAI328317:QAI328321 QKE328317:QKE328321 QUA328317:QUA328321 RDW328317:RDW328321 RNS328317:RNS328321 RXO328317:RXO328321 SHK328317:SHK328321 SRG328317:SRG328321 TBC328317:TBC328321 TKY328317:TKY328321 TUU328317:TUU328321 UEQ328317:UEQ328321 UOM328317:UOM328321 UYI328317:UYI328321 VIE328317:VIE328321 VSA328317:VSA328321 WBW328317:WBW328321 WLS328317:WLS328321 WVO328317:WVO328321 G393853:G393857 JC393853:JC393857 SY393853:SY393857 ACU393853:ACU393857 AMQ393853:AMQ393857 AWM393853:AWM393857 BGI393853:BGI393857 BQE393853:BQE393857 CAA393853:CAA393857 CJW393853:CJW393857 CTS393853:CTS393857 DDO393853:DDO393857 DNK393853:DNK393857 DXG393853:DXG393857 EHC393853:EHC393857 EQY393853:EQY393857 FAU393853:FAU393857 FKQ393853:FKQ393857 FUM393853:FUM393857 GEI393853:GEI393857 GOE393853:GOE393857 GYA393853:GYA393857 HHW393853:HHW393857 HRS393853:HRS393857 IBO393853:IBO393857 ILK393853:ILK393857 IVG393853:IVG393857 JFC393853:JFC393857 JOY393853:JOY393857 JYU393853:JYU393857 KIQ393853:KIQ393857 KSM393853:KSM393857 LCI393853:LCI393857 LME393853:LME393857 LWA393853:LWA393857 MFW393853:MFW393857 MPS393853:MPS393857 MZO393853:MZO393857 NJK393853:NJK393857 NTG393853:NTG393857 ODC393853:ODC393857 OMY393853:OMY393857 OWU393853:OWU393857 PGQ393853:PGQ393857 PQM393853:PQM393857 QAI393853:QAI393857 QKE393853:QKE393857 QUA393853:QUA393857 RDW393853:RDW393857 RNS393853:RNS393857 RXO393853:RXO393857 SHK393853:SHK393857 SRG393853:SRG393857 TBC393853:TBC393857 TKY393853:TKY393857 TUU393853:TUU393857 UEQ393853:UEQ393857 UOM393853:UOM393857 UYI393853:UYI393857 VIE393853:VIE393857 VSA393853:VSA393857 WBW393853:WBW393857 WLS393853:WLS393857 WVO393853:WVO393857 G459389:G459393 JC459389:JC459393 SY459389:SY459393 ACU459389:ACU459393 AMQ459389:AMQ459393 AWM459389:AWM459393 BGI459389:BGI459393 BQE459389:BQE459393 CAA459389:CAA459393 CJW459389:CJW459393 CTS459389:CTS459393 DDO459389:DDO459393 DNK459389:DNK459393 DXG459389:DXG459393 EHC459389:EHC459393 EQY459389:EQY459393 FAU459389:FAU459393 FKQ459389:FKQ459393 FUM459389:FUM459393 GEI459389:GEI459393 GOE459389:GOE459393 GYA459389:GYA459393 HHW459389:HHW459393 HRS459389:HRS459393 IBO459389:IBO459393 ILK459389:ILK459393 IVG459389:IVG459393 JFC459389:JFC459393 JOY459389:JOY459393 JYU459389:JYU459393 KIQ459389:KIQ459393 KSM459389:KSM459393 LCI459389:LCI459393 LME459389:LME459393 LWA459389:LWA459393 MFW459389:MFW459393 MPS459389:MPS459393 MZO459389:MZO459393 NJK459389:NJK459393 NTG459389:NTG459393 ODC459389:ODC459393 OMY459389:OMY459393 OWU459389:OWU459393 PGQ459389:PGQ459393 PQM459389:PQM459393 QAI459389:QAI459393 QKE459389:QKE459393 QUA459389:QUA459393 RDW459389:RDW459393 RNS459389:RNS459393 RXO459389:RXO459393 SHK459389:SHK459393 SRG459389:SRG459393 TBC459389:TBC459393 TKY459389:TKY459393 TUU459389:TUU459393 UEQ459389:UEQ459393 UOM459389:UOM459393 UYI459389:UYI459393 VIE459389:VIE459393 VSA459389:VSA459393 WBW459389:WBW459393 WLS459389:WLS459393 WVO459389:WVO459393 G524925:G524929 JC524925:JC524929 SY524925:SY524929 ACU524925:ACU524929 AMQ524925:AMQ524929 AWM524925:AWM524929 BGI524925:BGI524929 BQE524925:BQE524929 CAA524925:CAA524929 CJW524925:CJW524929 CTS524925:CTS524929 DDO524925:DDO524929 DNK524925:DNK524929 DXG524925:DXG524929 EHC524925:EHC524929 EQY524925:EQY524929 FAU524925:FAU524929 FKQ524925:FKQ524929 FUM524925:FUM524929 GEI524925:GEI524929 GOE524925:GOE524929 GYA524925:GYA524929 HHW524925:HHW524929 HRS524925:HRS524929 IBO524925:IBO524929 ILK524925:ILK524929 IVG524925:IVG524929 JFC524925:JFC524929 JOY524925:JOY524929 JYU524925:JYU524929 KIQ524925:KIQ524929 KSM524925:KSM524929 LCI524925:LCI524929 LME524925:LME524929 LWA524925:LWA524929 MFW524925:MFW524929 MPS524925:MPS524929 MZO524925:MZO524929 NJK524925:NJK524929 NTG524925:NTG524929 ODC524925:ODC524929 OMY524925:OMY524929 OWU524925:OWU524929 PGQ524925:PGQ524929 PQM524925:PQM524929 QAI524925:QAI524929 QKE524925:QKE524929 QUA524925:QUA524929 RDW524925:RDW524929 RNS524925:RNS524929 RXO524925:RXO524929 SHK524925:SHK524929 SRG524925:SRG524929 TBC524925:TBC524929 TKY524925:TKY524929 TUU524925:TUU524929 UEQ524925:UEQ524929 UOM524925:UOM524929 UYI524925:UYI524929 VIE524925:VIE524929 VSA524925:VSA524929 WBW524925:WBW524929 WLS524925:WLS524929 WVO524925:WVO524929 G590461:G590465 JC590461:JC590465 SY590461:SY590465 ACU590461:ACU590465 AMQ590461:AMQ590465 AWM590461:AWM590465 BGI590461:BGI590465 BQE590461:BQE590465 CAA590461:CAA590465 CJW590461:CJW590465 CTS590461:CTS590465 DDO590461:DDO590465 DNK590461:DNK590465 DXG590461:DXG590465 EHC590461:EHC590465 EQY590461:EQY590465 FAU590461:FAU590465 FKQ590461:FKQ590465 FUM590461:FUM590465 GEI590461:GEI590465 GOE590461:GOE590465 GYA590461:GYA590465 HHW590461:HHW590465 HRS590461:HRS590465 IBO590461:IBO590465 ILK590461:ILK590465 IVG590461:IVG590465 JFC590461:JFC590465 JOY590461:JOY590465 JYU590461:JYU590465 KIQ590461:KIQ590465 KSM590461:KSM590465 LCI590461:LCI590465 LME590461:LME590465 LWA590461:LWA590465 MFW590461:MFW590465 MPS590461:MPS590465 MZO590461:MZO590465 NJK590461:NJK590465 NTG590461:NTG590465 ODC590461:ODC590465 OMY590461:OMY590465 OWU590461:OWU590465 PGQ590461:PGQ590465 PQM590461:PQM590465 QAI590461:QAI590465 QKE590461:QKE590465 QUA590461:QUA590465 RDW590461:RDW590465 RNS590461:RNS590465 RXO590461:RXO590465 SHK590461:SHK590465 SRG590461:SRG590465 TBC590461:TBC590465 TKY590461:TKY590465 TUU590461:TUU590465 UEQ590461:UEQ590465 UOM590461:UOM590465 UYI590461:UYI590465 VIE590461:VIE590465 VSA590461:VSA590465 WBW590461:WBW590465 WLS590461:WLS590465 WVO590461:WVO590465 G655997:G656001 JC655997:JC656001 SY655997:SY656001 ACU655997:ACU656001 AMQ655997:AMQ656001 AWM655997:AWM656001 BGI655997:BGI656001 BQE655997:BQE656001 CAA655997:CAA656001 CJW655997:CJW656001 CTS655997:CTS656001 DDO655997:DDO656001 DNK655997:DNK656001 DXG655997:DXG656001 EHC655997:EHC656001 EQY655997:EQY656001 FAU655997:FAU656001 FKQ655997:FKQ656001 FUM655997:FUM656001 GEI655997:GEI656001 GOE655997:GOE656001 GYA655997:GYA656001 HHW655997:HHW656001 HRS655997:HRS656001 IBO655997:IBO656001 ILK655997:ILK656001 IVG655997:IVG656001 JFC655997:JFC656001 JOY655997:JOY656001 JYU655997:JYU656001 KIQ655997:KIQ656001 KSM655997:KSM656001 LCI655997:LCI656001 LME655997:LME656001 LWA655997:LWA656001 MFW655997:MFW656001 MPS655997:MPS656001 MZO655997:MZO656001 NJK655997:NJK656001 NTG655997:NTG656001 ODC655997:ODC656001 OMY655997:OMY656001 OWU655997:OWU656001 PGQ655997:PGQ656001 PQM655997:PQM656001 QAI655997:QAI656001 QKE655997:QKE656001 QUA655997:QUA656001 RDW655997:RDW656001 RNS655997:RNS656001 RXO655997:RXO656001 SHK655997:SHK656001 SRG655997:SRG656001 TBC655997:TBC656001 TKY655997:TKY656001 TUU655997:TUU656001 UEQ655997:UEQ656001 UOM655997:UOM656001 UYI655997:UYI656001 VIE655997:VIE656001 VSA655997:VSA656001 WBW655997:WBW656001 WLS655997:WLS656001 WVO655997:WVO656001 G721533:G721537 JC721533:JC721537 SY721533:SY721537 ACU721533:ACU721537 AMQ721533:AMQ721537 AWM721533:AWM721537 BGI721533:BGI721537 BQE721533:BQE721537 CAA721533:CAA721537 CJW721533:CJW721537 CTS721533:CTS721537 DDO721533:DDO721537 DNK721533:DNK721537 DXG721533:DXG721537 EHC721533:EHC721537 EQY721533:EQY721537 FAU721533:FAU721537 FKQ721533:FKQ721537 FUM721533:FUM721537 GEI721533:GEI721537 GOE721533:GOE721537 GYA721533:GYA721537 HHW721533:HHW721537 HRS721533:HRS721537 IBO721533:IBO721537 ILK721533:ILK721537 IVG721533:IVG721537 JFC721533:JFC721537 JOY721533:JOY721537 JYU721533:JYU721537 KIQ721533:KIQ721537 KSM721533:KSM721537 LCI721533:LCI721537 LME721533:LME721537 LWA721533:LWA721537 MFW721533:MFW721537 MPS721533:MPS721537 MZO721533:MZO721537 NJK721533:NJK721537 NTG721533:NTG721537 ODC721533:ODC721537 OMY721533:OMY721537 OWU721533:OWU721537 PGQ721533:PGQ721537 PQM721533:PQM721537 QAI721533:QAI721537 QKE721533:QKE721537 QUA721533:QUA721537 RDW721533:RDW721537 RNS721533:RNS721537 RXO721533:RXO721537 SHK721533:SHK721537 SRG721533:SRG721537 TBC721533:TBC721537 TKY721533:TKY721537 TUU721533:TUU721537 UEQ721533:UEQ721537 UOM721533:UOM721537 UYI721533:UYI721537 VIE721533:VIE721537 VSA721533:VSA721537 WBW721533:WBW721537 WLS721533:WLS721537 WVO721533:WVO721537 G787069:G787073 JC787069:JC787073 SY787069:SY787073 ACU787069:ACU787073 AMQ787069:AMQ787073 AWM787069:AWM787073 BGI787069:BGI787073 BQE787069:BQE787073 CAA787069:CAA787073 CJW787069:CJW787073 CTS787069:CTS787073 DDO787069:DDO787073 DNK787069:DNK787073 DXG787069:DXG787073 EHC787069:EHC787073 EQY787069:EQY787073 FAU787069:FAU787073 FKQ787069:FKQ787073 FUM787069:FUM787073 GEI787069:GEI787073 GOE787069:GOE787073 GYA787069:GYA787073 HHW787069:HHW787073 HRS787069:HRS787073 IBO787069:IBO787073 ILK787069:ILK787073 IVG787069:IVG787073 JFC787069:JFC787073 JOY787069:JOY787073 JYU787069:JYU787073 KIQ787069:KIQ787073 KSM787069:KSM787073 LCI787069:LCI787073 LME787069:LME787073 LWA787069:LWA787073 MFW787069:MFW787073 MPS787069:MPS787073 MZO787069:MZO787073 NJK787069:NJK787073 NTG787069:NTG787073 ODC787069:ODC787073 OMY787069:OMY787073 OWU787069:OWU787073 PGQ787069:PGQ787073 PQM787069:PQM787073 QAI787069:QAI787073 QKE787069:QKE787073 QUA787069:QUA787073 RDW787069:RDW787073 RNS787069:RNS787073 RXO787069:RXO787073 SHK787069:SHK787073 SRG787069:SRG787073 TBC787069:TBC787073 TKY787069:TKY787073 TUU787069:TUU787073 UEQ787069:UEQ787073 UOM787069:UOM787073 UYI787069:UYI787073 VIE787069:VIE787073 VSA787069:VSA787073 WBW787069:WBW787073 WLS787069:WLS787073 WVO787069:WVO787073 G852605:G852609 JC852605:JC852609 SY852605:SY852609 ACU852605:ACU852609 AMQ852605:AMQ852609 AWM852605:AWM852609 BGI852605:BGI852609 BQE852605:BQE852609 CAA852605:CAA852609 CJW852605:CJW852609 CTS852605:CTS852609 DDO852605:DDO852609 DNK852605:DNK852609 DXG852605:DXG852609 EHC852605:EHC852609 EQY852605:EQY852609 FAU852605:FAU852609 FKQ852605:FKQ852609 FUM852605:FUM852609 GEI852605:GEI852609 GOE852605:GOE852609 GYA852605:GYA852609 HHW852605:HHW852609 HRS852605:HRS852609 IBO852605:IBO852609 ILK852605:ILK852609 IVG852605:IVG852609 JFC852605:JFC852609 JOY852605:JOY852609 JYU852605:JYU852609 KIQ852605:KIQ852609 KSM852605:KSM852609 LCI852605:LCI852609 LME852605:LME852609 LWA852605:LWA852609 MFW852605:MFW852609 MPS852605:MPS852609 MZO852605:MZO852609 NJK852605:NJK852609 NTG852605:NTG852609 ODC852605:ODC852609 OMY852605:OMY852609 OWU852605:OWU852609 PGQ852605:PGQ852609 PQM852605:PQM852609 QAI852605:QAI852609 QKE852605:QKE852609 QUA852605:QUA852609 RDW852605:RDW852609 RNS852605:RNS852609 RXO852605:RXO852609 SHK852605:SHK852609 SRG852605:SRG852609 TBC852605:TBC852609 TKY852605:TKY852609 TUU852605:TUU852609 UEQ852605:UEQ852609 UOM852605:UOM852609 UYI852605:UYI852609 VIE852605:VIE852609 VSA852605:VSA852609 WBW852605:WBW852609 WLS852605:WLS852609 WVO852605:WVO852609 G918141:G918145 JC918141:JC918145 SY918141:SY918145 ACU918141:ACU918145 AMQ918141:AMQ918145 AWM918141:AWM918145 BGI918141:BGI918145 BQE918141:BQE918145 CAA918141:CAA918145 CJW918141:CJW918145 CTS918141:CTS918145 DDO918141:DDO918145 DNK918141:DNK918145 DXG918141:DXG918145 EHC918141:EHC918145 EQY918141:EQY918145 FAU918141:FAU918145 FKQ918141:FKQ918145 FUM918141:FUM918145 GEI918141:GEI918145 GOE918141:GOE918145 GYA918141:GYA918145 HHW918141:HHW918145 HRS918141:HRS918145 IBO918141:IBO918145 ILK918141:ILK918145 IVG918141:IVG918145 JFC918141:JFC918145 JOY918141:JOY918145 JYU918141:JYU918145 KIQ918141:KIQ918145 KSM918141:KSM918145 LCI918141:LCI918145 LME918141:LME918145 LWA918141:LWA918145 MFW918141:MFW918145 MPS918141:MPS918145 MZO918141:MZO918145 NJK918141:NJK918145 NTG918141:NTG918145 ODC918141:ODC918145 OMY918141:OMY918145 OWU918141:OWU918145 PGQ918141:PGQ918145 PQM918141:PQM918145 QAI918141:QAI918145 QKE918141:QKE918145 QUA918141:QUA918145 RDW918141:RDW918145 RNS918141:RNS918145 RXO918141:RXO918145 SHK918141:SHK918145 SRG918141:SRG918145 TBC918141:TBC918145 TKY918141:TKY918145 TUU918141:TUU918145 UEQ918141:UEQ918145 UOM918141:UOM918145 UYI918141:UYI918145 VIE918141:VIE918145 VSA918141:VSA918145 WBW918141:WBW918145 WLS918141:WLS918145 WVO918141:WVO918145 G983677:G983681 JC983677:JC983681 SY983677:SY983681 ACU983677:ACU983681 AMQ983677:AMQ983681 AWM983677:AWM983681 BGI983677:BGI983681 BQE983677:BQE983681 CAA983677:CAA983681 CJW983677:CJW983681 CTS983677:CTS983681 DDO983677:DDO983681 DNK983677:DNK983681 DXG983677:DXG983681 EHC983677:EHC983681 EQY983677:EQY983681 FAU983677:FAU983681 FKQ983677:FKQ983681 FUM983677:FUM983681 GEI983677:GEI983681 GOE983677:GOE983681 GYA983677:GYA983681 HHW983677:HHW983681 HRS983677:HRS983681 IBO983677:IBO983681 ILK983677:ILK983681 IVG983677:IVG983681 JFC983677:JFC983681 JOY983677:JOY983681 JYU983677:JYU983681 KIQ983677:KIQ983681 KSM983677:KSM983681 LCI983677:LCI983681 LME983677:LME983681 LWA983677:LWA983681 MFW983677:MFW983681 MPS983677:MPS983681 MZO983677:MZO983681 NJK983677:NJK983681 NTG983677:NTG983681 ODC983677:ODC983681 OMY983677:OMY983681 OWU983677:OWU983681 PGQ983677:PGQ983681 PQM983677:PQM983681 QAI983677:QAI983681 QKE983677:QKE983681 QUA983677:QUA983681 RDW983677:RDW983681 RNS983677:RNS983681 RXO983677:RXO983681 SHK983677:SHK983681 SRG983677:SRG983681 TBC983677:TBC983681 TKY983677:TKY983681 TUU983677:TUU983681 UEQ983677:UEQ983681 UOM983677:UOM983681 UYI983677:UYI983681 VIE983677:VIE983681 VSA983677:VSA983681 WBW983677:WBW983681 WLS983677:WLS983681 WVO983677:WVO983681 WVM983677:WVM983681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66075 JA66075 SW66075 ACS66075 AMO66075 AWK66075 BGG66075 BQC66075 BZY66075 CJU66075 CTQ66075 DDM66075 DNI66075 DXE66075 EHA66075 EQW66075 FAS66075 FKO66075 FUK66075 GEG66075 GOC66075 GXY66075 HHU66075 HRQ66075 IBM66075 ILI66075 IVE66075 JFA66075 JOW66075 JYS66075 KIO66075 KSK66075 LCG66075 LMC66075 LVY66075 MFU66075 MPQ66075 MZM66075 NJI66075 NTE66075 ODA66075 OMW66075 OWS66075 PGO66075 PQK66075 QAG66075 QKC66075 QTY66075 RDU66075 RNQ66075 RXM66075 SHI66075 SRE66075 TBA66075 TKW66075 TUS66075 UEO66075 UOK66075 UYG66075 VIC66075 VRY66075 WBU66075 WLQ66075 WVM66075 E131611 JA131611 SW131611 ACS131611 AMO131611 AWK131611 BGG131611 BQC131611 BZY131611 CJU131611 CTQ131611 DDM131611 DNI131611 DXE131611 EHA131611 EQW131611 FAS131611 FKO131611 FUK131611 GEG131611 GOC131611 GXY131611 HHU131611 HRQ131611 IBM131611 ILI131611 IVE131611 JFA131611 JOW131611 JYS131611 KIO131611 KSK131611 LCG131611 LMC131611 LVY131611 MFU131611 MPQ131611 MZM131611 NJI131611 NTE131611 ODA131611 OMW131611 OWS131611 PGO131611 PQK131611 QAG131611 QKC131611 QTY131611 RDU131611 RNQ131611 RXM131611 SHI131611 SRE131611 TBA131611 TKW131611 TUS131611 UEO131611 UOK131611 UYG131611 VIC131611 VRY131611 WBU131611 WLQ131611 WVM131611 E197147 JA197147 SW197147 ACS197147 AMO197147 AWK197147 BGG197147 BQC197147 BZY197147 CJU197147 CTQ197147 DDM197147 DNI197147 DXE197147 EHA197147 EQW197147 FAS197147 FKO197147 FUK197147 GEG197147 GOC197147 GXY197147 HHU197147 HRQ197147 IBM197147 ILI197147 IVE197147 JFA197147 JOW197147 JYS197147 KIO197147 KSK197147 LCG197147 LMC197147 LVY197147 MFU197147 MPQ197147 MZM197147 NJI197147 NTE197147 ODA197147 OMW197147 OWS197147 PGO197147 PQK197147 QAG197147 QKC197147 QTY197147 RDU197147 RNQ197147 RXM197147 SHI197147 SRE197147 TBA197147 TKW197147 TUS197147 UEO197147 UOK197147 UYG197147 VIC197147 VRY197147 WBU197147 WLQ197147 WVM197147 E262683 JA262683 SW262683 ACS262683 AMO262683 AWK262683 BGG262683 BQC262683 BZY262683 CJU262683 CTQ262683 DDM262683 DNI262683 DXE262683 EHA262683 EQW262683 FAS262683 FKO262683 FUK262683 GEG262683 GOC262683 GXY262683 HHU262683 HRQ262683 IBM262683 ILI262683 IVE262683 JFA262683 JOW262683 JYS262683 KIO262683 KSK262683 LCG262683 LMC262683 LVY262683 MFU262683 MPQ262683 MZM262683 NJI262683 NTE262683 ODA262683 OMW262683 OWS262683 PGO262683 PQK262683 QAG262683 QKC262683 QTY262683 RDU262683 RNQ262683 RXM262683 SHI262683 SRE262683 TBA262683 TKW262683 TUS262683 UEO262683 UOK262683 UYG262683 VIC262683 VRY262683 WBU262683 WLQ262683 WVM262683 E328219 JA328219 SW328219 ACS328219 AMO328219 AWK328219 BGG328219 BQC328219 BZY328219 CJU328219 CTQ328219 DDM328219 DNI328219 DXE328219 EHA328219 EQW328219 FAS328219 FKO328219 FUK328219 GEG328219 GOC328219 GXY328219 HHU328219 HRQ328219 IBM328219 ILI328219 IVE328219 JFA328219 JOW328219 JYS328219 KIO328219 KSK328219 LCG328219 LMC328219 LVY328219 MFU328219 MPQ328219 MZM328219 NJI328219 NTE328219 ODA328219 OMW328219 OWS328219 PGO328219 PQK328219 QAG328219 QKC328219 QTY328219 RDU328219 RNQ328219 RXM328219 SHI328219 SRE328219 TBA328219 TKW328219 TUS328219 UEO328219 UOK328219 UYG328219 VIC328219 VRY328219 WBU328219 WLQ328219 WVM328219 E393755 JA393755 SW393755 ACS393755 AMO393755 AWK393755 BGG393755 BQC393755 BZY393755 CJU393755 CTQ393755 DDM393755 DNI393755 DXE393755 EHA393755 EQW393755 FAS393755 FKO393755 FUK393755 GEG393755 GOC393755 GXY393755 HHU393755 HRQ393755 IBM393755 ILI393755 IVE393755 JFA393755 JOW393755 JYS393755 KIO393755 KSK393755 LCG393755 LMC393755 LVY393755 MFU393755 MPQ393755 MZM393755 NJI393755 NTE393755 ODA393755 OMW393755 OWS393755 PGO393755 PQK393755 QAG393755 QKC393755 QTY393755 RDU393755 RNQ393755 RXM393755 SHI393755 SRE393755 TBA393755 TKW393755 TUS393755 UEO393755 UOK393755 UYG393755 VIC393755 VRY393755 WBU393755 WLQ393755 WVM393755 E459291 JA459291 SW459291 ACS459291 AMO459291 AWK459291 BGG459291 BQC459291 BZY459291 CJU459291 CTQ459291 DDM459291 DNI459291 DXE459291 EHA459291 EQW459291 FAS459291 FKO459291 FUK459291 GEG459291 GOC459291 GXY459291 HHU459291 HRQ459291 IBM459291 ILI459291 IVE459291 JFA459291 JOW459291 JYS459291 KIO459291 KSK459291 LCG459291 LMC459291 LVY459291 MFU459291 MPQ459291 MZM459291 NJI459291 NTE459291 ODA459291 OMW459291 OWS459291 PGO459291 PQK459291 QAG459291 QKC459291 QTY459291 RDU459291 RNQ459291 RXM459291 SHI459291 SRE459291 TBA459291 TKW459291 TUS459291 UEO459291 UOK459291 UYG459291 VIC459291 VRY459291 WBU459291 WLQ459291 WVM459291 E524827 JA524827 SW524827 ACS524827 AMO524827 AWK524827 BGG524827 BQC524827 BZY524827 CJU524827 CTQ524827 DDM524827 DNI524827 DXE524827 EHA524827 EQW524827 FAS524827 FKO524827 FUK524827 GEG524827 GOC524827 GXY524827 HHU524827 HRQ524827 IBM524827 ILI524827 IVE524827 JFA524827 JOW524827 JYS524827 KIO524827 KSK524827 LCG524827 LMC524827 LVY524827 MFU524827 MPQ524827 MZM524827 NJI524827 NTE524827 ODA524827 OMW524827 OWS524827 PGO524827 PQK524827 QAG524827 QKC524827 QTY524827 RDU524827 RNQ524827 RXM524827 SHI524827 SRE524827 TBA524827 TKW524827 TUS524827 UEO524827 UOK524827 UYG524827 VIC524827 VRY524827 WBU524827 WLQ524827 WVM524827 E590363 JA590363 SW590363 ACS590363 AMO590363 AWK590363 BGG590363 BQC590363 BZY590363 CJU590363 CTQ590363 DDM590363 DNI590363 DXE590363 EHA590363 EQW590363 FAS590363 FKO590363 FUK590363 GEG590363 GOC590363 GXY590363 HHU590363 HRQ590363 IBM590363 ILI590363 IVE590363 JFA590363 JOW590363 JYS590363 KIO590363 KSK590363 LCG590363 LMC590363 LVY590363 MFU590363 MPQ590363 MZM590363 NJI590363 NTE590363 ODA590363 OMW590363 OWS590363 PGO590363 PQK590363 QAG590363 QKC590363 QTY590363 RDU590363 RNQ590363 RXM590363 SHI590363 SRE590363 TBA590363 TKW590363 TUS590363 UEO590363 UOK590363 UYG590363 VIC590363 VRY590363 WBU590363 WLQ590363 WVM590363 E655899 JA655899 SW655899 ACS655899 AMO655899 AWK655899 BGG655899 BQC655899 BZY655899 CJU655899 CTQ655899 DDM655899 DNI655899 DXE655899 EHA655899 EQW655899 FAS655899 FKO655899 FUK655899 GEG655899 GOC655899 GXY655899 HHU655899 HRQ655899 IBM655899 ILI655899 IVE655899 JFA655899 JOW655899 JYS655899 KIO655899 KSK655899 LCG655899 LMC655899 LVY655899 MFU655899 MPQ655899 MZM655899 NJI655899 NTE655899 ODA655899 OMW655899 OWS655899 PGO655899 PQK655899 QAG655899 QKC655899 QTY655899 RDU655899 RNQ655899 RXM655899 SHI655899 SRE655899 TBA655899 TKW655899 TUS655899 UEO655899 UOK655899 UYG655899 VIC655899 VRY655899 WBU655899 WLQ655899 WVM655899 E721435 JA721435 SW721435 ACS721435 AMO721435 AWK721435 BGG721435 BQC721435 BZY721435 CJU721435 CTQ721435 DDM721435 DNI721435 DXE721435 EHA721435 EQW721435 FAS721435 FKO721435 FUK721435 GEG721435 GOC721435 GXY721435 HHU721435 HRQ721435 IBM721435 ILI721435 IVE721435 JFA721435 JOW721435 JYS721435 KIO721435 KSK721435 LCG721435 LMC721435 LVY721435 MFU721435 MPQ721435 MZM721435 NJI721435 NTE721435 ODA721435 OMW721435 OWS721435 PGO721435 PQK721435 QAG721435 QKC721435 QTY721435 RDU721435 RNQ721435 RXM721435 SHI721435 SRE721435 TBA721435 TKW721435 TUS721435 UEO721435 UOK721435 UYG721435 VIC721435 VRY721435 WBU721435 WLQ721435 WVM721435 E786971 JA786971 SW786971 ACS786971 AMO786971 AWK786971 BGG786971 BQC786971 BZY786971 CJU786971 CTQ786971 DDM786971 DNI786971 DXE786971 EHA786971 EQW786971 FAS786971 FKO786971 FUK786971 GEG786971 GOC786971 GXY786971 HHU786971 HRQ786971 IBM786971 ILI786971 IVE786971 JFA786971 JOW786971 JYS786971 KIO786971 KSK786971 LCG786971 LMC786971 LVY786971 MFU786971 MPQ786971 MZM786971 NJI786971 NTE786971 ODA786971 OMW786971 OWS786971 PGO786971 PQK786971 QAG786971 QKC786971 QTY786971 RDU786971 RNQ786971 RXM786971 SHI786971 SRE786971 TBA786971 TKW786971 TUS786971 UEO786971 UOK786971 UYG786971 VIC786971 VRY786971 WBU786971 WLQ786971 WVM786971 E852507 JA852507 SW852507 ACS852507 AMO852507 AWK852507 BGG852507 BQC852507 BZY852507 CJU852507 CTQ852507 DDM852507 DNI852507 DXE852507 EHA852507 EQW852507 FAS852507 FKO852507 FUK852507 GEG852507 GOC852507 GXY852507 HHU852507 HRQ852507 IBM852507 ILI852507 IVE852507 JFA852507 JOW852507 JYS852507 KIO852507 KSK852507 LCG852507 LMC852507 LVY852507 MFU852507 MPQ852507 MZM852507 NJI852507 NTE852507 ODA852507 OMW852507 OWS852507 PGO852507 PQK852507 QAG852507 QKC852507 QTY852507 RDU852507 RNQ852507 RXM852507 SHI852507 SRE852507 TBA852507 TKW852507 TUS852507 UEO852507 UOK852507 UYG852507 VIC852507 VRY852507 WBU852507 WLQ852507 WVM852507 E918043 JA918043 SW918043 ACS918043 AMO918043 AWK918043 BGG918043 BQC918043 BZY918043 CJU918043 CTQ918043 DDM918043 DNI918043 DXE918043 EHA918043 EQW918043 FAS918043 FKO918043 FUK918043 GEG918043 GOC918043 GXY918043 HHU918043 HRQ918043 IBM918043 ILI918043 IVE918043 JFA918043 JOW918043 JYS918043 KIO918043 KSK918043 LCG918043 LMC918043 LVY918043 MFU918043 MPQ918043 MZM918043 NJI918043 NTE918043 ODA918043 OMW918043 OWS918043 PGO918043 PQK918043 QAG918043 QKC918043 QTY918043 RDU918043 RNQ918043 RXM918043 SHI918043 SRE918043 TBA918043 TKW918043 TUS918043 UEO918043 UOK918043 UYG918043 VIC918043 VRY918043 WBU918043 WLQ918043 WVM918043 E983579 JA983579 SW983579 ACS983579 AMO983579 AWK983579 BGG983579 BQC983579 BZY983579 CJU983579 CTQ983579 DDM983579 DNI983579 DXE983579 EHA983579 EQW983579 FAS983579 FKO983579 FUK983579 GEG983579 GOC983579 GXY983579 HHU983579 HRQ983579 IBM983579 ILI983579 IVE983579 JFA983579 JOW983579 JYS983579 KIO983579 KSK983579 LCG983579 LMC983579 LVY983579 MFU983579 MPQ983579 MZM983579 NJI983579 NTE983579 ODA983579 OMW983579 OWS983579 PGO983579 PQK983579 QAG983579 QKC983579 QTY983579 RDU983579 RNQ983579 RXM983579 SHI983579 SRE983579 TBA983579 TKW983579 TUS983579 UEO983579 UOK983579 UYG983579 VIC983579 VRY983579 WBU983579 WLQ983579 WVM983579 E494:E496 JA494:JA496 SW494:SW496 ACS494:ACS496 AMO494:AMO496 AWK494:AWK496 BGG494:BGG496 BQC494:BQC496 BZY494:BZY496 CJU494:CJU496 CTQ494:CTQ496 DDM494:DDM496 DNI494:DNI496 DXE494:DXE496 EHA494:EHA496 EQW494:EQW496 FAS494:FAS496 FKO494:FKO496 FUK494:FUK496 GEG494:GEG496 GOC494:GOC496 GXY494:GXY496 HHU494:HHU496 HRQ494:HRQ496 IBM494:IBM496 ILI494:ILI496 IVE494:IVE496 JFA494:JFA496 JOW494:JOW496 JYS494:JYS496 KIO494:KIO496 KSK494:KSK496 LCG494:LCG496 LMC494:LMC496 LVY494:LVY496 MFU494:MFU496 MPQ494:MPQ496 MZM494:MZM496 NJI494:NJI496 NTE494:NTE496 ODA494:ODA496 OMW494:OMW496 OWS494:OWS496 PGO494:PGO496 PQK494:PQK496 QAG494:QAG496 QKC494:QKC496 QTY494:QTY496 RDU494:RDU496 RNQ494:RNQ496 RXM494:RXM496 SHI494:SHI496 SRE494:SRE496 TBA494:TBA496 TKW494:TKW496 TUS494:TUS496 UEO494:UEO496 UOK494:UOK496 UYG494:UYG496 VIC494:VIC496 VRY494:VRY496 WBU494:WBU496 WLQ494:WLQ496 WVM494:WVM496 E66039 JA66039 SW66039 ACS66039 AMO66039 AWK66039 BGG66039 BQC66039 BZY66039 CJU66039 CTQ66039 DDM66039 DNI66039 DXE66039 EHA66039 EQW66039 FAS66039 FKO66039 FUK66039 GEG66039 GOC66039 GXY66039 HHU66039 HRQ66039 IBM66039 ILI66039 IVE66039 JFA66039 JOW66039 JYS66039 KIO66039 KSK66039 LCG66039 LMC66039 LVY66039 MFU66039 MPQ66039 MZM66039 NJI66039 NTE66039 ODA66039 OMW66039 OWS66039 PGO66039 PQK66039 QAG66039 QKC66039 QTY66039 RDU66039 RNQ66039 RXM66039 SHI66039 SRE66039 TBA66039 TKW66039 TUS66039 UEO66039 UOK66039 UYG66039 VIC66039 VRY66039 WBU66039 WLQ66039 WVM66039 E131575 JA131575 SW131575 ACS131575 AMO131575 AWK131575 BGG131575 BQC131575 BZY131575 CJU131575 CTQ131575 DDM131575 DNI131575 DXE131575 EHA131575 EQW131575 FAS131575 FKO131575 FUK131575 GEG131575 GOC131575 GXY131575 HHU131575 HRQ131575 IBM131575 ILI131575 IVE131575 JFA131575 JOW131575 JYS131575 KIO131575 KSK131575 LCG131575 LMC131575 LVY131575 MFU131575 MPQ131575 MZM131575 NJI131575 NTE131575 ODA131575 OMW131575 OWS131575 PGO131575 PQK131575 QAG131575 QKC131575 QTY131575 RDU131575 RNQ131575 RXM131575 SHI131575 SRE131575 TBA131575 TKW131575 TUS131575 UEO131575 UOK131575 UYG131575 VIC131575 VRY131575 WBU131575 WLQ131575 WVM131575 E197111 JA197111 SW197111 ACS197111 AMO197111 AWK197111 BGG197111 BQC197111 BZY197111 CJU197111 CTQ197111 DDM197111 DNI197111 DXE197111 EHA197111 EQW197111 FAS197111 FKO197111 FUK197111 GEG197111 GOC197111 GXY197111 HHU197111 HRQ197111 IBM197111 ILI197111 IVE197111 JFA197111 JOW197111 JYS197111 KIO197111 KSK197111 LCG197111 LMC197111 LVY197111 MFU197111 MPQ197111 MZM197111 NJI197111 NTE197111 ODA197111 OMW197111 OWS197111 PGO197111 PQK197111 QAG197111 QKC197111 QTY197111 RDU197111 RNQ197111 RXM197111 SHI197111 SRE197111 TBA197111 TKW197111 TUS197111 UEO197111 UOK197111 UYG197111 VIC197111 VRY197111 WBU197111 WLQ197111 WVM197111 E262647 JA262647 SW262647 ACS262647 AMO262647 AWK262647 BGG262647 BQC262647 BZY262647 CJU262647 CTQ262647 DDM262647 DNI262647 DXE262647 EHA262647 EQW262647 FAS262647 FKO262647 FUK262647 GEG262647 GOC262647 GXY262647 HHU262647 HRQ262647 IBM262647 ILI262647 IVE262647 JFA262647 JOW262647 JYS262647 KIO262647 KSK262647 LCG262647 LMC262647 LVY262647 MFU262647 MPQ262647 MZM262647 NJI262647 NTE262647 ODA262647 OMW262647 OWS262647 PGO262647 PQK262647 QAG262647 QKC262647 QTY262647 RDU262647 RNQ262647 RXM262647 SHI262647 SRE262647 TBA262647 TKW262647 TUS262647 UEO262647 UOK262647 UYG262647 VIC262647 VRY262647 WBU262647 WLQ262647 WVM262647 E328183 JA328183 SW328183 ACS328183 AMO328183 AWK328183 BGG328183 BQC328183 BZY328183 CJU328183 CTQ328183 DDM328183 DNI328183 DXE328183 EHA328183 EQW328183 FAS328183 FKO328183 FUK328183 GEG328183 GOC328183 GXY328183 HHU328183 HRQ328183 IBM328183 ILI328183 IVE328183 JFA328183 JOW328183 JYS328183 KIO328183 KSK328183 LCG328183 LMC328183 LVY328183 MFU328183 MPQ328183 MZM328183 NJI328183 NTE328183 ODA328183 OMW328183 OWS328183 PGO328183 PQK328183 QAG328183 QKC328183 QTY328183 RDU328183 RNQ328183 RXM328183 SHI328183 SRE328183 TBA328183 TKW328183 TUS328183 UEO328183 UOK328183 UYG328183 VIC328183 VRY328183 WBU328183 WLQ328183 WVM328183 E393719 JA393719 SW393719 ACS393719 AMO393719 AWK393719 BGG393719 BQC393719 BZY393719 CJU393719 CTQ393719 DDM393719 DNI393719 DXE393719 EHA393719 EQW393719 FAS393719 FKO393719 FUK393719 GEG393719 GOC393719 GXY393719 HHU393719 HRQ393719 IBM393719 ILI393719 IVE393719 JFA393719 JOW393719 JYS393719 KIO393719 KSK393719 LCG393719 LMC393719 LVY393719 MFU393719 MPQ393719 MZM393719 NJI393719 NTE393719 ODA393719 OMW393719 OWS393719 PGO393719 PQK393719 QAG393719 QKC393719 QTY393719 RDU393719 RNQ393719 RXM393719 SHI393719 SRE393719 TBA393719 TKW393719 TUS393719 UEO393719 UOK393719 UYG393719 VIC393719 VRY393719 WBU393719 WLQ393719 WVM393719 E459255 JA459255 SW459255 ACS459255 AMO459255 AWK459255 BGG459255 BQC459255 BZY459255 CJU459255 CTQ459255 DDM459255 DNI459255 DXE459255 EHA459255 EQW459255 FAS459255 FKO459255 FUK459255 GEG459255 GOC459255 GXY459255 HHU459255 HRQ459255 IBM459255 ILI459255 IVE459255 JFA459255 JOW459255 JYS459255 KIO459255 KSK459255 LCG459255 LMC459255 LVY459255 MFU459255 MPQ459255 MZM459255 NJI459255 NTE459255 ODA459255 OMW459255 OWS459255 PGO459255 PQK459255 QAG459255 QKC459255 QTY459255 RDU459255 RNQ459255 RXM459255 SHI459255 SRE459255 TBA459255 TKW459255 TUS459255 UEO459255 UOK459255 UYG459255 VIC459255 VRY459255 WBU459255 WLQ459255 WVM459255 E524791 JA524791 SW524791 ACS524791 AMO524791 AWK524791 BGG524791 BQC524791 BZY524791 CJU524791 CTQ524791 DDM524791 DNI524791 DXE524791 EHA524791 EQW524791 FAS524791 FKO524791 FUK524791 GEG524791 GOC524791 GXY524791 HHU524791 HRQ524791 IBM524791 ILI524791 IVE524791 JFA524791 JOW524791 JYS524791 KIO524791 KSK524791 LCG524791 LMC524791 LVY524791 MFU524791 MPQ524791 MZM524791 NJI524791 NTE524791 ODA524791 OMW524791 OWS524791 PGO524791 PQK524791 QAG524791 QKC524791 QTY524791 RDU524791 RNQ524791 RXM524791 SHI524791 SRE524791 TBA524791 TKW524791 TUS524791 UEO524791 UOK524791 UYG524791 VIC524791 VRY524791 WBU524791 WLQ524791 WVM524791 E590327 JA590327 SW590327 ACS590327 AMO590327 AWK590327 BGG590327 BQC590327 BZY590327 CJU590327 CTQ590327 DDM590327 DNI590327 DXE590327 EHA590327 EQW590327 FAS590327 FKO590327 FUK590327 GEG590327 GOC590327 GXY590327 HHU590327 HRQ590327 IBM590327 ILI590327 IVE590327 JFA590327 JOW590327 JYS590327 KIO590327 KSK590327 LCG590327 LMC590327 LVY590327 MFU590327 MPQ590327 MZM590327 NJI590327 NTE590327 ODA590327 OMW590327 OWS590327 PGO590327 PQK590327 QAG590327 QKC590327 QTY590327 RDU590327 RNQ590327 RXM590327 SHI590327 SRE590327 TBA590327 TKW590327 TUS590327 UEO590327 UOK590327 UYG590327 VIC590327 VRY590327 WBU590327 WLQ590327 WVM590327 E655863 JA655863 SW655863 ACS655863 AMO655863 AWK655863 BGG655863 BQC655863 BZY655863 CJU655863 CTQ655863 DDM655863 DNI655863 DXE655863 EHA655863 EQW655863 FAS655863 FKO655863 FUK655863 GEG655863 GOC655863 GXY655863 HHU655863 HRQ655863 IBM655863 ILI655863 IVE655863 JFA655863 JOW655863 JYS655863 KIO655863 KSK655863 LCG655863 LMC655863 LVY655863 MFU655863 MPQ655863 MZM655863 NJI655863 NTE655863 ODA655863 OMW655863 OWS655863 PGO655863 PQK655863 QAG655863 QKC655863 QTY655863 RDU655863 RNQ655863 RXM655863 SHI655863 SRE655863 TBA655863 TKW655863 TUS655863 UEO655863 UOK655863 UYG655863 VIC655863 VRY655863 WBU655863 WLQ655863 WVM655863 E721399 JA721399 SW721399 ACS721399 AMO721399 AWK721399 BGG721399 BQC721399 BZY721399 CJU721399 CTQ721399 DDM721399 DNI721399 DXE721399 EHA721399 EQW721399 FAS721399 FKO721399 FUK721399 GEG721399 GOC721399 GXY721399 HHU721399 HRQ721399 IBM721399 ILI721399 IVE721399 JFA721399 JOW721399 JYS721399 KIO721399 KSK721399 LCG721399 LMC721399 LVY721399 MFU721399 MPQ721399 MZM721399 NJI721399 NTE721399 ODA721399 OMW721399 OWS721399 PGO721399 PQK721399 QAG721399 QKC721399 QTY721399 RDU721399 RNQ721399 RXM721399 SHI721399 SRE721399 TBA721399 TKW721399 TUS721399 UEO721399 UOK721399 UYG721399 VIC721399 VRY721399 WBU721399 WLQ721399 WVM721399 E786935 JA786935 SW786935 ACS786935 AMO786935 AWK786935 BGG786935 BQC786935 BZY786935 CJU786935 CTQ786935 DDM786935 DNI786935 DXE786935 EHA786935 EQW786935 FAS786935 FKO786935 FUK786935 GEG786935 GOC786935 GXY786935 HHU786935 HRQ786935 IBM786935 ILI786935 IVE786935 JFA786935 JOW786935 JYS786935 KIO786935 KSK786935 LCG786935 LMC786935 LVY786935 MFU786935 MPQ786935 MZM786935 NJI786935 NTE786935 ODA786935 OMW786935 OWS786935 PGO786935 PQK786935 QAG786935 QKC786935 QTY786935 RDU786935 RNQ786935 RXM786935 SHI786935 SRE786935 TBA786935 TKW786935 TUS786935 UEO786935 UOK786935 UYG786935 VIC786935 VRY786935 WBU786935 WLQ786935 WVM786935 E852471 JA852471 SW852471 ACS852471 AMO852471 AWK852471 BGG852471 BQC852471 BZY852471 CJU852471 CTQ852471 DDM852471 DNI852471 DXE852471 EHA852471 EQW852471 FAS852471 FKO852471 FUK852471 GEG852471 GOC852471 GXY852471 HHU852471 HRQ852471 IBM852471 ILI852471 IVE852471 JFA852471 JOW852471 JYS852471 KIO852471 KSK852471 LCG852471 LMC852471 LVY852471 MFU852471 MPQ852471 MZM852471 NJI852471 NTE852471 ODA852471 OMW852471 OWS852471 PGO852471 PQK852471 QAG852471 QKC852471 QTY852471 RDU852471 RNQ852471 RXM852471 SHI852471 SRE852471 TBA852471 TKW852471 TUS852471 UEO852471 UOK852471 UYG852471 VIC852471 VRY852471 WBU852471 WLQ852471 WVM852471 E918007 JA918007 SW918007 ACS918007 AMO918007 AWK918007 BGG918007 BQC918007 BZY918007 CJU918007 CTQ918007 DDM918007 DNI918007 DXE918007 EHA918007 EQW918007 FAS918007 FKO918007 FUK918007 GEG918007 GOC918007 GXY918007 HHU918007 HRQ918007 IBM918007 ILI918007 IVE918007 JFA918007 JOW918007 JYS918007 KIO918007 KSK918007 LCG918007 LMC918007 LVY918007 MFU918007 MPQ918007 MZM918007 NJI918007 NTE918007 ODA918007 OMW918007 OWS918007 PGO918007 PQK918007 QAG918007 QKC918007 QTY918007 RDU918007 RNQ918007 RXM918007 SHI918007 SRE918007 TBA918007 TKW918007 TUS918007 UEO918007 UOK918007 UYG918007 VIC918007 VRY918007 WBU918007 WLQ918007 WVM918007 E983543 JA983543 SW983543 ACS983543 AMO983543 AWK983543 BGG983543 BQC983543 BZY983543 CJU983543 CTQ983543 DDM983543 DNI983543 DXE983543 EHA983543 EQW983543 FAS983543 FKO983543 FUK983543 GEG983543 GOC983543 GXY983543 HHU983543 HRQ983543 IBM983543 ILI983543 IVE983543 JFA983543 JOW983543 JYS983543 KIO983543 KSK983543 LCG983543 LMC983543 LVY983543 MFU983543 MPQ983543 MZM983543 NJI983543 NTE983543 ODA983543 OMW983543 OWS983543 PGO983543 PQK983543 QAG983543 QKC983543 QTY983543 RDU983543 RNQ983543 RXM983543 SHI983543 SRE983543 TBA983543 TKW983543 TUS983543 UEO983543 UOK983543 UYG983543 VIC983543 VRY983543 WBU983543 WLQ983543 WVM983543 E548 JA548 SW548 ACS548 AMO548 AWK548 BGG548 BQC548 BZY548 CJU548 CTQ548 DDM548 DNI548 DXE548 EHA548 EQW548 FAS548 FKO548 FUK548 GEG548 GOC548 GXY548 HHU548 HRQ548 IBM548 ILI548 IVE548 JFA548 JOW548 JYS548 KIO548 KSK548 LCG548 LMC548 LVY548 MFU548 MPQ548 MZM548 NJI548 NTE548 ODA548 OMW548 OWS548 PGO548 PQK548 QAG548 QKC548 QTY548 RDU548 RNQ548 RXM548 SHI548 SRE548 TBA548 TKW548 TUS548 UEO548 UOK548 UYG548 VIC548 VRY548 WBU548 WLQ548 WVM548 E66088 JA66088 SW66088 ACS66088 AMO66088 AWK66088 BGG66088 BQC66088 BZY66088 CJU66088 CTQ66088 DDM66088 DNI66088 DXE66088 EHA66088 EQW66088 FAS66088 FKO66088 FUK66088 GEG66088 GOC66088 GXY66088 HHU66088 HRQ66088 IBM66088 ILI66088 IVE66088 JFA66088 JOW66088 JYS66088 KIO66088 KSK66088 LCG66088 LMC66088 LVY66088 MFU66088 MPQ66088 MZM66088 NJI66088 NTE66088 ODA66088 OMW66088 OWS66088 PGO66088 PQK66088 QAG66088 QKC66088 QTY66088 RDU66088 RNQ66088 RXM66088 SHI66088 SRE66088 TBA66088 TKW66088 TUS66088 UEO66088 UOK66088 UYG66088 VIC66088 VRY66088 WBU66088 WLQ66088 WVM66088 E131624 JA131624 SW131624 ACS131624 AMO131624 AWK131624 BGG131624 BQC131624 BZY131624 CJU131624 CTQ131624 DDM131624 DNI131624 DXE131624 EHA131624 EQW131624 FAS131624 FKO131624 FUK131624 GEG131624 GOC131624 GXY131624 HHU131624 HRQ131624 IBM131624 ILI131624 IVE131624 JFA131624 JOW131624 JYS131624 KIO131624 KSK131624 LCG131624 LMC131624 LVY131624 MFU131624 MPQ131624 MZM131624 NJI131624 NTE131624 ODA131624 OMW131624 OWS131624 PGO131624 PQK131624 QAG131624 QKC131624 QTY131624 RDU131624 RNQ131624 RXM131624 SHI131624 SRE131624 TBA131624 TKW131624 TUS131624 UEO131624 UOK131624 UYG131624 VIC131624 VRY131624 WBU131624 WLQ131624 WVM131624 E197160 JA197160 SW197160 ACS197160 AMO197160 AWK197160 BGG197160 BQC197160 BZY197160 CJU197160 CTQ197160 DDM197160 DNI197160 DXE197160 EHA197160 EQW197160 FAS197160 FKO197160 FUK197160 GEG197160 GOC197160 GXY197160 HHU197160 HRQ197160 IBM197160 ILI197160 IVE197160 JFA197160 JOW197160 JYS197160 KIO197160 KSK197160 LCG197160 LMC197160 LVY197160 MFU197160 MPQ197160 MZM197160 NJI197160 NTE197160 ODA197160 OMW197160 OWS197160 PGO197160 PQK197160 QAG197160 QKC197160 QTY197160 RDU197160 RNQ197160 RXM197160 SHI197160 SRE197160 TBA197160 TKW197160 TUS197160 UEO197160 UOK197160 UYG197160 VIC197160 VRY197160 WBU197160 WLQ197160 WVM197160 E262696 JA262696 SW262696 ACS262696 AMO262696 AWK262696 BGG262696 BQC262696 BZY262696 CJU262696 CTQ262696 DDM262696 DNI262696 DXE262696 EHA262696 EQW262696 FAS262696 FKO262696 FUK262696 GEG262696 GOC262696 GXY262696 HHU262696 HRQ262696 IBM262696 ILI262696 IVE262696 JFA262696 JOW262696 JYS262696 KIO262696 KSK262696 LCG262696 LMC262696 LVY262696 MFU262696 MPQ262696 MZM262696 NJI262696 NTE262696 ODA262696 OMW262696 OWS262696 PGO262696 PQK262696 QAG262696 QKC262696 QTY262696 RDU262696 RNQ262696 RXM262696 SHI262696 SRE262696 TBA262696 TKW262696 TUS262696 UEO262696 UOK262696 UYG262696 VIC262696 VRY262696 WBU262696 WLQ262696 WVM262696 E328232 JA328232 SW328232 ACS328232 AMO328232 AWK328232 BGG328232 BQC328232 BZY328232 CJU328232 CTQ328232 DDM328232 DNI328232 DXE328232 EHA328232 EQW328232 FAS328232 FKO328232 FUK328232 GEG328232 GOC328232 GXY328232 HHU328232 HRQ328232 IBM328232 ILI328232 IVE328232 JFA328232 JOW328232 JYS328232 KIO328232 KSK328232 LCG328232 LMC328232 LVY328232 MFU328232 MPQ328232 MZM328232 NJI328232 NTE328232 ODA328232 OMW328232 OWS328232 PGO328232 PQK328232 QAG328232 QKC328232 QTY328232 RDU328232 RNQ328232 RXM328232 SHI328232 SRE328232 TBA328232 TKW328232 TUS328232 UEO328232 UOK328232 UYG328232 VIC328232 VRY328232 WBU328232 WLQ328232 WVM328232 E393768 JA393768 SW393768 ACS393768 AMO393768 AWK393768 BGG393768 BQC393768 BZY393768 CJU393768 CTQ393768 DDM393768 DNI393768 DXE393768 EHA393768 EQW393768 FAS393768 FKO393768 FUK393768 GEG393768 GOC393768 GXY393768 HHU393768 HRQ393768 IBM393768 ILI393768 IVE393768 JFA393768 JOW393768 JYS393768 KIO393768 KSK393768 LCG393768 LMC393768 LVY393768 MFU393768 MPQ393768 MZM393768 NJI393768 NTE393768 ODA393768 OMW393768 OWS393768 PGO393768 PQK393768 QAG393768 QKC393768 QTY393768 RDU393768 RNQ393768 RXM393768 SHI393768 SRE393768 TBA393768 TKW393768 TUS393768 UEO393768 UOK393768 UYG393768 VIC393768 VRY393768 WBU393768 WLQ393768 WVM393768 E459304 JA459304 SW459304 ACS459304 AMO459304 AWK459304 BGG459304 BQC459304 BZY459304 CJU459304 CTQ459304 DDM459304 DNI459304 DXE459304 EHA459304 EQW459304 FAS459304 FKO459304 FUK459304 GEG459304 GOC459304 GXY459304 HHU459304 HRQ459304 IBM459304 ILI459304 IVE459304 JFA459304 JOW459304 JYS459304 KIO459304 KSK459304 LCG459304 LMC459304 LVY459304 MFU459304 MPQ459304 MZM459304 NJI459304 NTE459304 ODA459304 OMW459304 OWS459304 PGO459304 PQK459304 QAG459304 QKC459304 QTY459304 RDU459304 RNQ459304 RXM459304 SHI459304 SRE459304 TBA459304 TKW459304 TUS459304 UEO459304 UOK459304 UYG459304 VIC459304 VRY459304 WBU459304 WLQ459304 WVM459304 E524840 JA524840 SW524840 ACS524840 AMO524840 AWK524840 BGG524840 BQC524840 BZY524840 CJU524840 CTQ524840 DDM524840 DNI524840 DXE524840 EHA524840 EQW524840 FAS524840 FKO524840 FUK524840 GEG524840 GOC524840 GXY524840 HHU524840 HRQ524840 IBM524840 ILI524840 IVE524840 JFA524840 JOW524840 JYS524840 KIO524840 KSK524840 LCG524840 LMC524840 LVY524840 MFU524840 MPQ524840 MZM524840 NJI524840 NTE524840 ODA524840 OMW524840 OWS524840 PGO524840 PQK524840 QAG524840 QKC524840 QTY524840 RDU524840 RNQ524840 RXM524840 SHI524840 SRE524840 TBA524840 TKW524840 TUS524840 UEO524840 UOK524840 UYG524840 VIC524840 VRY524840 WBU524840 WLQ524840 WVM524840 E590376 JA590376 SW590376 ACS590376 AMO590376 AWK590376 BGG590376 BQC590376 BZY590376 CJU590376 CTQ590376 DDM590376 DNI590376 DXE590376 EHA590376 EQW590376 FAS590376 FKO590376 FUK590376 GEG590376 GOC590376 GXY590376 HHU590376 HRQ590376 IBM590376 ILI590376 IVE590376 JFA590376 JOW590376 JYS590376 KIO590376 KSK590376 LCG590376 LMC590376 LVY590376 MFU590376 MPQ590376 MZM590376 NJI590376 NTE590376 ODA590376 OMW590376 OWS590376 PGO590376 PQK590376 QAG590376 QKC590376 QTY590376 RDU590376 RNQ590376 RXM590376 SHI590376 SRE590376 TBA590376 TKW590376 TUS590376 UEO590376 UOK590376 UYG590376 VIC590376 VRY590376 WBU590376 WLQ590376 WVM590376 E655912 JA655912 SW655912 ACS655912 AMO655912 AWK655912 BGG655912 BQC655912 BZY655912 CJU655912 CTQ655912 DDM655912 DNI655912 DXE655912 EHA655912 EQW655912 FAS655912 FKO655912 FUK655912 GEG655912 GOC655912 GXY655912 HHU655912 HRQ655912 IBM655912 ILI655912 IVE655912 JFA655912 JOW655912 JYS655912 KIO655912 KSK655912 LCG655912 LMC655912 LVY655912 MFU655912 MPQ655912 MZM655912 NJI655912 NTE655912 ODA655912 OMW655912 OWS655912 PGO655912 PQK655912 QAG655912 QKC655912 QTY655912 RDU655912 RNQ655912 RXM655912 SHI655912 SRE655912 TBA655912 TKW655912 TUS655912 UEO655912 UOK655912 UYG655912 VIC655912 VRY655912 WBU655912 WLQ655912 WVM655912 E721448 JA721448 SW721448 ACS721448 AMO721448 AWK721448 BGG721448 BQC721448 BZY721448 CJU721448 CTQ721448 DDM721448 DNI721448 DXE721448 EHA721448 EQW721448 FAS721448 FKO721448 FUK721448 GEG721448 GOC721448 GXY721448 HHU721448 HRQ721448 IBM721448 ILI721448 IVE721448 JFA721448 JOW721448 JYS721448 KIO721448 KSK721448 LCG721448 LMC721448 LVY721448 MFU721448 MPQ721448 MZM721448 NJI721448 NTE721448 ODA721448 OMW721448 OWS721448 PGO721448 PQK721448 QAG721448 QKC721448 QTY721448 RDU721448 RNQ721448 RXM721448 SHI721448 SRE721448 TBA721448 TKW721448 TUS721448 UEO721448 UOK721448 UYG721448 VIC721448 VRY721448 WBU721448 WLQ721448 WVM721448 E786984 JA786984 SW786984 ACS786984 AMO786984 AWK786984 BGG786984 BQC786984 BZY786984 CJU786984 CTQ786984 DDM786984 DNI786984 DXE786984 EHA786984 EQW786984 FAS786984 FKO786984 FUK786984 GEG786984 GOC786984 GXY786984 HHU786984 HRQ786984 IBM786984 ILI786984 IVE786984 JFA786984 JOW786984 JYS786984 KIO786984 KSK786984 LCG786984 LMC786984 LVY786984 MFU786984 MPQ786984 MZM786984 NJI786984 NTE786984 ODA786984 OMW786984 OWS786984 PGO786984 PQK786984 QAG786984 QKC786984 QTY786984 RDU786984 RNQ786984 RXM786984 SHI786984 SRE786984 TBA786984 TKW786984 TUS786984 UEO786984 UOK786984 UYG786984 VIC786984 VRY786984 WBU786984 WLQ786984 WVM786984 E852520 JA852520 SW852520 ACS852520 AMO852520 AWK852520 BGG852520 BQC852520 BZY852520 CJU852520 CTQ852520 DDM852520 DNI852520 DXE852520 EHA852520 EQW852520 FAS852520 FKO852520 FUK852520 GEG852520 GOC852520 GXY852520 HHU852520 HRQ852520 IBM852520 ILI852520 IVE852520 JFA852520 JOW852520 JYS852520 KIO852520 KSK852520 LCG852520 LMC852520 LVY852520 MFU852520 MPQ852520 MZM852520 NJI852520 NTE852520 ODA852520 OMW852520 OWS852520 PGO852520 PQK852520 QAG852520 QKC852520 QTY852520 RDU852520 RNQ852520 RXM852520 SHI852520 SRE852520 TBA852520 TKW852520 TUS852520 UEO852520 UOK852520 UYG852520 VIC852520 VRY852520 WBU852520 WLQ852520 WVM852520 E918056 JA918056 SW918056 ACS918056 AMO918056 AWK918056 BGG918056 BQC918056 BZY918056 CJU918056 CTQ918056 DDM918056 DNI918056 DXE918056 EHA918056 EQW918056 FAS918056 FKO918056 FUK918056 GEG918056 GOC918056 GXY918056 HHU918056 HRQ918056 IBM918056 ILI918056 IVE918056 JFA918056 JOW918056 JYS918056 KIO918056 KSK918056 LCG918056 LMC918056 LVY918056 MFU918056 MPQ918056 MZM918056 NJI918056 NTE918056 ODA918056 OMW918056 OWS918056 PGO918056 PQK918056 QAG918056 QKC918056 QTY918056 RDU918056 RNQ918056 RXM918056 SHI918056 SRE918056 TBA918056 TKW918056 TUS918056 UEO918056 UOK918056 UYG918056 VIC918056 VRY918056 WBU918056 WLQ918056 WVM918056 E983592 JA983592 SW983592 ACS983592 AMO983592 AWK983592 BGG983592 BQC983592 BZY983592 CJU983592 CTQ983592 DDM983592 DNI983592 DXE983592 EHA983592 EQW983592 FAS983592 FKO983592 FUK983592 GEG983592 GOC983592 GXY983592 HHU983592 HRQ983592 IBM983592 ILI983592 IVE983592 JFA983592 JOW983592 JYS983592 KIO983592 KSK983592 LCG983592 LMC983592 LVY983592 MFU983592 MPQ983592 MZM983592 NJI983592 NTE983592 ODA983592 OMW983592 OWS983592 PGO983592 PQK983592 QAG983592 QKC983592 QTY983592 RDU983592 RNQ983592 RXM983592 SHI983592 SRE983592 TBA983592 TKW983592 TUS983592 UEO983592 UOK983592 UYG983592 VIC983592 VRY983592 WBU983592 WLQ983592 WVM983592 E511:E512 JA511:JA512 SW511:SW512 ACS511:ACS512 AMO511:AMO512 AWK511:AWK512 BGG511:BGG512 BQC511:BQC512 BZY511:BZY512 CJU511:CJU512 CTQ511:CTQ512 DDM511:DDM512 DNI511:DNI512 DXE511:DXE512 EHA511:EHA512 EQW511:EQW512 FAS511:FAS512 FKO511:FKO512 FUK511:FUK512 GEG511:GEG512 GOC511:GOC512 GXY511:GXY512 HHU511:HHU512 HRQ511:HRQ512 IBM511:IBM512 ILI511:ILI512 IVE511:IVE512 JFA511:JFA512 JOW511:JOW512 JYS511:JYS512 KIO511:KIO512 KSK511:KSK512 LCG511:LCG512 LMC511:LMC512 LVY511:LVY512 MFU511:MFU512 MPQ511:MPQ512 MZM511:MZM512 NJI511:NJI512 NTE511:NTE512 ODA511:ODA512 OMW511:OMW512 OWS511:OWS512 PGO511:PGO512 PQK511:PQK512 QAG511:QAG512 QKC511:QKC512 QTY511:QTY512 RDU511:RDU512 RNQ511:RNQ512 RXM511:RXM512 SHI511:SHI512 SRE511:SRE512 TBA511:TBA512 TKW511:TKW512 TUS511:TUS512 UEO511:UEO512 UOK511:UOK512 UYG511:UYG512 VIC511:VIC512 VRY511:VRY512 WBU511:WBU512 WLQ511:WLQ512 WVM511:WVM512 E66055 JA66055 SW66055 ACS66055 AMO66055 AWK66055 BGG66055 BQC66055 BZY66055 CJU66055 CTQ66055 DDM66055 DNI66055 DXE66055 EHA66055 EQW66055 FAS66055 FKO66055 FUK66055 GEG66055 GOC66055 GXY66055 HHU66055 HRQ66055 IBM66055 ILI66055 IVE66055 JFA66055 JOW66055 JYS66055 KIO66055 KSK66055 LCG66055 LMC66055 LVY66055 MFU66055 MPQ66055 MZM66055 NJI66055 NTE66055 ODA66055 OMW66055 OWS66055 PGO66055 PQK66055 QAG66055 QKC66055 QTY66055 RDU66055 RNQ66055 RXM66055 SHI66055 SRE66055 TBA66055 TKW66055 TUS66055 UEO66055 UOK66055 UYG66055 VIC66055 VRY66055 WBU66055 WLQ66055 WVM66055 E131591 JA131591 SW131591 ACS131591 AMO131591 AWK131591 BGG131591 BQC131591 BZY131591 CJU131591 CTQ131591 DDM131591 DNI131591 DXE131591 EHA131591 EQW131591 FAS131591 FKO131591 FUK131591 GEG131591 GOC131591 GXY131591 HHU131591 HRQ131591 IBM131591 ILI131591 IVE131591 JFA131591 JOW131591 JYS131591 KIO131591 KSK131591 LCG131591 LMC131591 LVY131591 MFU131591 MPQ131591 MZM131591 NJI131591 NTE131591 ODA131591 OMW131591 OWS131591 PGO131591 PQK131591 QAG131591 QKC131591 QTY131591 RDU131591 RNQ131591 RXM131591 SHI131591 SRE131591 TBA131591 TKW131591 TUS131591 UEO131591 UOK131591 UYG131591 VIC131591 VRY131591 WBU131591 WLQ131591 WVM131591 E197127 JA197127 SW197127 ACS197127 AMO197127 AWK197127 BGG197127 BQC197127 BZY197127 CJU197127 CTQ197127 DDM197127 DNI197127 DXE197127 EHA197127 EQW197127 FAS197127 FKO197127 FUK197127 GEG197127 GOC197127 GXY197127 HHU197127 HRQ197127 IBM197127 ILI197127 IVE197127 JFA197127 JOW197127 JYS197127 KIO197127 KSK197127 LCG197127 LMC197127 LVY197127 MFU197127 MPQ197127 MZM197127 NJI197127 NTE197127 ODA197127 OMW197127 OWS197127 PGO197127 PQK197127 QAG197127 QKC197127 QTY197127 RDU197127 RNQ197127 RXM197127 SHI197127 SRE197127 TBA197127 TKW197127 TUS197127 UEO197127 UOK197127 UYG197127 VIC197127 VRY197127 WBU197127 WLQ197127 WVM197127 E262663 JA262663 SW262663 ACS262663 AMO262663 AWK262663 BGG262663 BQC262663 BZY262663 CJU262663 CTQ262663 DDM262663 DNI262663 DXE262663 EHA262663 EQW262663 FAS262663 FKO262663 FUK262663 GEG262663 GOC262663 GXY262663 HHU262663 HRQ262663 IBM262663 ILI262663 IVE262663 JFA262663 JOW262663 JYS262663 KIO262663 KSK262663 LCG262663 LMC262663 LVY262663 MFU262663 MPQ262663 MZM262663 NJI262663 NTE262663 ODA262663 OMW262663 OWS262663 PGO262663 PQK262663 QAG262663 QKC262663 QTY262663 RDU262663 RNQ262663 RXM262663 SHI262663 SRE262663 TBA262663 TKW262663 TUS262663 UEO262663 UOK262663 UYG262663 VIC262663 VRY262663 WBU262663 WLQ262663 WVM262663 E328199 JA328199 SW328199 ACS328199 AMO328199 AWK328199 BGG328199 BQC328199 BZY328199 CJU328199 CTQ328199 DDM328199 DNI328199 DXE328199 EHA328199 EQW328199 FAS328199 FKO328199 FUK328199 GEG328199 GOC328199 GXY328199 HHU328199 HRQ328199 IBM328199 ILI328199 IVE328199 JFA328199 JOW328199 JYS328199 KIO328199 KSK328199 LCG328199 LMC328199 LVY328199 MFU328199 MPQ328199 MZM328199 NJI328199 NTE328199 ODA328199 OMW328199 OWS328199 PGO328199 PQK328199 QAG328199 QKC328199 QTY328199 RDU328199 RNQ328199 RXM328199 SHI328199 SRE328199 TBA328199 TKW328199 TUS328199 UEO328199 UOK328199 UYG328199 VIC328199 VRY328199 WBU328199 WLQ328199 WVM328199 E393735 JA393735 SW393735 ACS393735 AMO393735 AWK393735 BGG393735 BQC393735 BZY393735 CJU393735 CTQ393735 DDM393735 DNI393735 DXE393735 EHA393735 EQW393735 FAS393735 FKO393735 FUK393735 GEG393735 GOC393735 GXY393735 HHU393735 HRQ393735 IBM393735 ILI393735 IVE393735 JFA393735 JOW393735 JYS393735 KIO393735 KSK393735 LCG393735 LMC393735 LVY393735 MFU393735 MPQ393735 MZM393735 NJI393735 NTE393735 ODA393735 OMW393735 OWS393735 PGO393735 PQK393735 QAG393735 QKC393735 QTY393735 RDU393735 RNQ393735 RXM393735 SHI393735 SRE393735 TBA393735 TKW393735 TUS393735 UEO393735 UOK393735 UYG393735 VIC393735 VRY393735 WBU393735 WLQ393735 WVM393735 E459271 JA459271 SW459271 ACS459271 AMO459271 AWK459271 BGG459271 BQC459271 BZY459271 CJU459271 CTQ459271 DDM459271 DNI459271 DXE459271 EHA459271 EQW459271 FAS459271 FKO459271 FUK459271 GEG459271 GOC459271 GXY459271 HHU459271 HRQ459271 IBM459271 ILI459271 IVE459271 JFA459271 JOW459271 JYS459271 KIO459271 KSK459271 LCG459271 LMC459271 LVY459271 MFU459271 MPQ459271 MZM459271 NJI459271 NTE459271 ODA459271 OMW459271 OWS459271 PGO459271 PQK459271 QAG459271 QKC459271 QTY459271 RDU459271 RNQ459271 RXM459271 SHI459271 SRE459271 TBA459271 TKW459271 TUS459271 UEO459271 UOK459271 UYG459271 VIC459271 VRY459271 WBU459271 WLQ459271 WVM459271 E524807 JA524807 SW524807 ACS524807 AMO524807 AWK524807 BGG524807 BQC524807 BZY524807 CJU524807 CTQ524807 DDM524807 DNI524807 DXE524807 EHA524807 EQW524807 FAS524807 FKO524807 FUK524807 GEG524807 GOC524807 GXY524807 HHU524807 HRQ524807 IBM524807 ILI524807 IVE524807 JFA524807 JOW524807 JYS524807 KIO524807 KSK524807 LCG524807 LMC524807 LVY524807 MFU524807 MPQ524807 MZM524807 NJI524807 NTE524807 ODA524807 OMW524807 OWS524807 PGO524807 PQK524807 QAG524807 QKC524807 QTY524807 RDU524807 RNQ524807 RXM524807 SHI524807 SRE524807 TBA524807 TKW524807 TUS524807 UEO524807 UOK524807 UYG524807 VIC524807 VRY524807 WBU524807 WLQ524807 WVM524807 E590343 JA590343 SW590343 ACS590343 AMO590343 AWK590343 BGG590343 BQC590343 BZY590343 CJU590343 CTQ590343 DDM590343 DNI590343 DXE590343 EHA590343 EQW590343 FAS590343 FKO590343 FUK590343 GEG590343 GOC590343 GXY590343 HHU590343 HRQ590343 IBM590343 ILI590343 IVE590343 JFA590343 JOW590343 JYS590343 KIO590343 KSK590343 LCG590343 LMC590343 LVY590343 MFU590343 MPQ590343 MZM590343 NJI590343 NTE590343 ODA590343 OMW590343 OWS590343 PGO590343 PQK590343 QAG590343 QKC590343 QTY590343 RDU590343 RNQ590343 RXM590343 SHI590343 SRE590343 TBA590343 TKW590343 TUS590343 UEO590343 UOK590343 UYG590343 VIC590343 VRY590343 WBU590343 WLQ590343 WVM590343 E655879 JA655879 SW655879 ACS655879 AMO655879 AWK655879 BGG655879 BQC655879 BZY655879 CJU655879 CTQ655879 DDM655879 DNI655879 DXE655879 EHA655879 EQW655879 FAS655879 FKO655879 FUK655879 GEG655879 GOC655879 GXY655879 HHU655879 HRQ655879 IBM655879 ILI655879 IVE655879 JFA655879 JOW655879 JYS655879 KIO655879 KSK655879 LCG655879 LMC655879 LVY655879 MFU655879 MPQ655879 MZM655879 NJI655879 NTE655879 ODA655879 OMW655879 OWS655879 PGO655879 PQK655879 QAG655879 QKC655879 QTY655879 RDU655879 RNQ655879 RXM655879 SHI655879 SRE655879 TBA655879 TKW655879 TUS655879 UEO655879 UOK655879 UYG655879 VIC655879 VRY655879 WBU655879 WLQ655879 WVM655879 E721415 JA721415 SW721415 ACS721415 AMO721415 AWK721415 BGG721415 BQC721415 BZY721415 CJU721415 CTQ721415 DDM721415 DNI721415 DXE721415 EHA721415 EQW721415 FAS721415 FKO721415 FUK721415 GEG721415 GOC721415 GXY721415 HHU721415 HRQ721415 IBM721415 ILI721415 IVE721415 JFA721415 JOW721415 JYS721415 KIO721415 KSK721415 LCG721415 LMC721415 LVY721415 MFU721415 MPQ721415 MZM721415 NJI721415 NTE721415 ODA721415 OMW721415 OWS721415 PGO721415 PQK721415 QAG721415 QKC721415 QTY721415 RDU721415 RNQ721415 RXM721415 SHI721415 SRE721415 TBA721415 TKW721415 TUS721415 UEO721415 UOK721415 UYG721415 VIC721415 VRY721415 WBU721415 WLQ721415 WVM721415 E786951 JA786951 SW786951 ACS786951 AMO786951 AWK786951 BGG786951 BQC786951 BZY786951 CJU786951 CTQ786951 DDM786951 DNI786951 DXE786951 EHA786951 EQW786951 FAS786951 FKO786951 FUK786951 GEG786951 GOC786951 GXY786951 HHU786951 HRQ786951 IBM786951 ILI786951 IVE786951 JFA786951 JOW786951 JYS786951 KIO786951 KSK786951 LCG786951 LMC786951 LVY786951 MFU786951 MPQ786951 MZM786951 NJI786951 NTE786951 ODA786951 OMW786951 OWS786951 PGO786951 PQK786951 QAG786951 QKC786951 QTY786951 RDU786951 RNQ786951 RXM786951 SHI786951 SRE786951 TBA786951 TKW786951 TUS786951 UEO786951 UOK786951 UYG786951 VIC786951 VRY786951 WBU786951 WLQ786951 WVM786951 E852487 JA852487 SW852487 ACS852487 AMO852487 AWK852487 BGG852487 BQC852487 BZY852487 CJU852487 CTQ852487 DDM852487 DNI852487 DXE852487 EHA852487 EQW852487 FAS852487 FKO852487 FUK852487 GEG852487 GOC852487 GXY852487 HHU852487 HRQ852487 IBM852487 ILI852487 IVE852487 JFA852487 JOW852487 JYS852487 KIO852487 KSK852487 LCG852487 LMC852487 LVY852487 MFU852487 MPQ852487 MZM852487 NJI852487 NTE852487 ODA852487 OMW852487 OWS852487 PGO852487 PQK852487 QAG852487 QKC852487 QTY852487 RDU852487 RNQ852487 RXM852487 SHI852487 SRE852487 TBA852487 TKW852487 TUS852487 UEO852487 UOK852487 UYG852487 VIC852487 VRY852487 WBU852487 WLQ852487 WVM852487 E918023 JA918023 SW918023 ACS918023 AMO918023 AWK918023 BGG918023 BQC918023 BZY918023 CJU918023 CTQ918023 DDM918023 DNI918023 DXE918023 EHA918023 EQW918023 FAS918023 FKO918023 FUK918023 GEG918023 GOC918023 GXY918023 HHU918023 HRQ918023 IBM918023 ILI918023 IVE918023 JFA918023 JOW918023 JYS918023 KIO918023 KSK918023 LCG918023 LMC918023 LVY918023 MFU918023 MPQ918023 MZM918023 NJI918023 NTE918023 ODA918023 OMW918023 OWS918023 PGO918023 PQK918023 QAG918023 QKC918023 QTY918023 RDU918023 RNQ918023 RXM918023 SHI918023 SRE918023 TBA918023 TKW918023 TUS918023 UEO918023 UOK918023 UYG918023 VIC918023 VRY918023 WBU918023 WLQ918023 WVM918023 E983559 JA983559 SW983559 ACS983559 AMO983559 AWK983559 BGG983559 BQC983559 BZY983559 CJU983559 CTQ983559 DDM983559 DNI983559 DXE983559 EHA983559 EQW983559 FAS983559 FKO983559 FUK983559 GEG983559 GOC983559 GXY983559 HHU983559 HRQ983559 IBM983559 ILI983559 IVE983559 JFA983559 JOW983559 JYS983559 KIO983559 KSK983559 LCG983559 LMC983559 LVY983559 MFU983559 MPQ983559 MZM983559 NJI983559 NTE983559 ODA983559 OMW983559 OWS983559 PGO983559 PQK983559 QAG983559 QKC983559 QTY983559 RDU983559 RNQ983559 RXM983559 SHI983559 SRE983559 TBA983559 TKW983559 TUS983559 UEO983559 UOK983559 UYG983559 VIC983559 VRY983559 WBU983559 WLQ983559 WVM983559 E472:E474 JA472:JA474 SW472:SW474 ACS472:ACS474 AMO472:AMO474 AWK472:AWK474 BGG472:BGG474 BQC472:BQC474 BZY472:BZY474 CJU472:CJU474 CTQ472:CTQ474 DDM472:DDM474 DNI472:DNI474 DXE472:DXE474 EHA472:EHA474 EQW472:EQW474 FAS472:FAS474 FKO472:FKO474 FUK472:FUK474 GEG472:GEG474 GOC472:GOC474 GXY472:GXY474 HHU472:HHU474 HRQ472:HRQ474 IBM472:IBM474 ILI472:ILI474 IVE472:IVE474 JFA472:JFA474 JOW472:JOW474 JYS472:JYS474 KIO472:KIO474 KSK472:KSK474 LCG472:LCG474 LMC472:LMC474 LVY472:LVY474 MFU472:MFU474 MPQ472:MPQ474 MZM472:MZM474 NJI472:NJI474 NTE472:NTE474 ODA472:ODA474 OMW472:OMW474 OWS472:OWS474 PGO472:PGO474 PQK472:PQK474 QAG472:QAG474 QKC472:QKC474 QTY472:QTY474 RDU472:RDU474 RNQ472:RNQ474 RXM472:RXM474 SHI472:SHI474 SRE472:SRE474 TBA472:TBA474 TKW472:TKW474 TUS472:TUS474 UEO472:UEO474 UOK472:UOK474 UYG472:UYG474 VIC472:VIC474 VRY472:VRY474 WBU472:WBU474 WLQ472:WLQ474 WVM472:WVM474 E66018 JA66018 SW66018 ACS66018 AMO66018 AWK66018 BGG66018 BQC66018 BZY66018 CJU66018 CTQ66018 DDM66018 DNI66018 DXE66018 EHA66018 EQW66018 FAS66018 FKO66018 FUK66018 GEG66018 GOC66018 GXY66018 HHU66018 HRQ66018 IBM66018 ILI66018 IVE66018 JFA66018 JOW66018 JYS66018 KIO66018 KSK66018 LCG66018 LMC66018 LVY66018 MFU66018 MPQ66018 MZM66018 NJI66018 NTE66018 ODA66018 OMW66018 OWS66018 PGO66018 PQK66018 QAG66018 QKC66018 QTY66018 RDU66018 RNQ66018 RXM66018 SHI66018 SRE66018 TBA66018 TKW66018 TUS66018 UEO66018 UOK66018 UYG66018 VIC66018 VRY66018 WBU66018 WLQ66018 WVM66018 E131554 JA131554 SW131554 ACS131554 AMO131554 AWK131554 BGG131554 BQC131554 BZY131554 CJU131554 CTQ131554 DDM131554 DNI131554 DXE131554 EHA131554 EQW131554 FAS131554 FKO131554 FUK131554 GEG131554 GOC131554 GXY131554 HHU131554 HRQ131554 IBM131554 ILI131554 IVE131554 JFA131554 JOW131554 JYS131554 KIO131554 KSK131554 LCG131554 LMC131554 LVY131554 MFU131554 MPQ131554 MZM131554 NJI131554 NTE131554 ODA131554 OMW131554 OWS131554 PGO131554 PQK131554 QAG131554 QKC131554 QTY131554 RDU131554 RNQ131554 RXM131554 SHI131554 SRE131554 TBA131554 TKW131554 TUS131554 UEO131554 UOK131554 UYG131554 VIC131554 VRY131554 WBU131554 WLQ131554 WVM131554 E197090 JA197090 SW197090 ACS197090 AMO197090 AWK197090 BGG197090 BQC197090 BZY197090 CJU197090 CTQ197090 DDM197090 DNI197090 DXE197090 EHA197090 EQW197090 FAS197090 FKO197090 FUK197090 GEG197090 GOC197090 GXY197090 HHU197090 HRQ197090 IBM197090 ILI197090 IVE197090 JFA197090 JOW197090 JYS197090 KIO197090 KSK197090 LCG197090 LMC197090 LVY197090 MFU197090 MPQ197090 MZM197090 NJI197090 NTE197090 ODA197090 OMW197090 OWS197090 PGO197090 PQK197090 QAG197090 QKC197090 QTY197090 RDU197090 RNQ197090 RXM197090 SHI197090 SRE197090 TBA197090 TKW197090 TUS197090 UEO197090 UOK197090 UYG197090 VIC197090 VRY197090 WBU197090 WLQ197090 WVM197090 E262626 JA262626 SW262626 ACS262626 AMO262626 AWK262626 BGG262626 BQC262626 BZY262626 CJU262626 CTQ262626 DDM262626 DNI262626 DXE262626 EHA262626 EQW262626 FAS262626 FKO262626 FUK262626 GEG262626 GOC262626 GXY262626 HHU262626 HRQ262626 IBM262626 ILI262626 IVE262626 JFA262626 JOW262626 JYS262626 KIO262626 KSK262626 LCG262626 LMC262626 LVY262626 MFU262626 MPQ262626 MZM262626 NJI262626 NTE262626 ODA262626 OMW262626 OWS262626 PGO262626 PQK262626 QAG262626 QKC262626 QTY262626 RDU262626 RNQ262626 RXM262626 SHI262626 SRE262626 TBA262626 TKW262626 TUS262626 UEO262626 UOK262626 UYG262626 VIC262626 VRY262626 WBU262626 WLQ262626 WVM262626 E328162 JA328162 SW328162 ACS328162 AMO328162 AWK328162 BGG328162 BQC328162 BZY328162 CJU328162 CTQ328162 DDM328162 DNI328162 DXE328162 EHA328162 EQW328162 FAS328162 FKO328162 FUK328162 GEG328162 GOC328162 GXY328162 HHU328162 HRQ328162 IBM328162 ILI328162 IVE328162 JFA328162 JOW328162 JYS328162 KIO328162 KSK328162 LCG328162 LMC328162 LVY328162 MFU328162 MPQ328162 MZM328162 NJI328162 NTE328162 ODA328162 OMW328162 OWS328162 PGO328162 PQK328162 QAG328162 QKC328162 QTY328162 RDU328162 RNQ328162 RXM328162 SHI328162 SRE328162 TBA328162 TKW328162 TUS328162 UEO328162 UOK328162 UYG328162 VIC328162 VRY328162 WBU328162 WLQ328162 WVM328162 E393698 JA393698 SW393698 ACS393698 AMO393698 AWK393698 BGG393698 BQC393698 BZY393698 CJU393698 CTQ393698 DDM393698 DNI393698 DXE393698 EHA393698 EQW393698 FAS393698 FKO393698 FUK393698 GEG393698 GOC393698 GXY393698 HHU393698 HRQ393698 IBM393698 ILI393698 IVE393698 JFA393698 JOW393698 JYS393698 KIO393698 KSK393698 LCG393698 LMC393698 LVY393698 MFU393698 MPQ393698 MZM393698 NJI393698 NTE393698 ODA393698 OMW393698 OWS393698 PGO393698 PQK393698 QAG393698 QKC393698 QTY393698 RDU393698 RNQ393698 RXM393698 SHI393698 SRE393698 TBA393698 TKW393698 TUS393698 UEO393698 UOK393698 UYG393698 VIC393698 VRY393698 WBU393698 WLQ393698 WVM393698 E459234 JA459234 SW459234 ACS459234 AMO459234 AWK459234 BGG459234 BQC459234 BZY459234 CJU459234 CTQ459234 DDM459234 DNI459234 DXE459234 EHA459234 EQW459234 FAS459234 FKO459234 FUK459234 GEG459234 GOC459234 GXY459234 HHU459234 HRQ459234 IBM459234 ILI459234 IVE459234 JFA459234 JOW459234 JYS459234 KIO459234 KSK459234 LCG459234 LMC459234 LVY459234 MFU459234 MPQ459234 MZM459234 NJI459234 NTE459234 ODA459234 OMW459234 OWS459234 PGO459234 PQK459234 QAG459234 QKC459234 QTY459234 RDU459234 RNQ459234 RXM459234 SHI459234 SRE459234 TBA459234 TKW459234 TUS459234 UEO459234 UOK459234 UYG459234 VIC459234 VRY459234 WBU459234 WLQ459234 WVM459234 E524770 JA524770 SW524770 ACS524770 AMO524770 AWK524770 BGG524770 BQC524770 BZY524770 CJU524770 CTQ524770 DDM524770 DNI524770 DXE524770 EHA524770 EQW524770 FAS524770 FKO524770 FUK524770 GEG524770 GOC524770 GXY524770 HHU524770 HRQ524770 IBM524770 ILI524770 IVE524770 JFA524770 JOW524770 JYS524770 KIO524770 KSK524770 LCG524770 LMC524770 LVY524770 MFU524770 MPQ524770 MZM524770 NJI524770 NTE524770 ODA524770 OMW524770 OWS524770 PGO524770 PQK524770 QAG524770 QKC524770 QTY524770 RDU524770 RNQ524770 RXM524770 SHI524770 SRE524770 TBA524770 TKW524770 TUS524770 UEO524770 UOK524770 UYG524770 VIC524770 VRY524770 WBU524770 WLQ524770 WVM524770 E590306 JA590306 SW590306 ACS590306 AMO590306 AWK590306 BGG590306 BQC590306 BZY590306 CJU590306 CTQ590306 DDM590306 DNI590306 DXE590306 EHA590306 EQW590306 FAS590306 FKO590306 FUK590306 GEG590306 GOC590306 GXY590306 HHU590306 HRQ590306 IBM590306 ILI590306 IVE590306 JFA590306 JOW590306 JYS590306 KIO590306 KSK590306 LCG590306 LMC590306 LVY590306 MFU590306 MPQ590306 MZM590306 NJI590306 NTE590306 ODA590306 OMW590306 OWS590306 PGO590306 PQK590306 QAG590306 QKC590306 QTY590306 RDU590306 RNQ590306 RXM590306 SHI590306 SRE590306 TBA590306 TKW590306 TUS590306 UEO590306 UOK590306 UYG590306 VIC590306 VRY590306 WBU590306 WLQ590306 WVM590306 E655842 JA655842 SW655842 ACS655842 AMO655842 AWK655842 BGG655842 BQC655842 BZY655842 CJU655842 CTQ655842 DDM655842 DNI655842 DXE655842 EHA655842 EQW655842 FAS655842 FKO655842 FUK655842 GEG655842 GOC655842 GXY655842 HHU655842 HRQ655842 IBM655842 ILI655842 IVE655842 JFA655842 JOW655842 JYS655842 KIO655842 KSK655842 LCG655842 LMC655842 LVY655842 MFU655842 MPQ655842 MZM655842 NJI655842 NTE655842 ODA655842 OMW655842 OWS655842 PGO655842 PQK655842 QAG655842 QKC655842 QTY655842 RDU655842 RNQ655842 RXM655842 SHI655842 SRE655842 TBA655842 TKW655842 TUS655842 UEO655842 UOK655842 UYG655842 VIC655842 VRY655842 WBU655842 WLQ655842 WVM655842 E721378 JA721378 SW721378 ACS721378 AMO721378 AWK721378 BGG721378 BQC721378 BZY721378 CJU721378 CTQ721378 DDM721378 DNI721378 DXE721378 EHA721378 EQW721378 FAS721378 FKO721378 FUK721378 GEG721378 GOC721378 GXY721378 HHU721378 HRQ721378 IBM721378 ILI721378 IVE721378 JFA721378 JOW721378 JYS721378 KIO721378 KSK721378 LCG721378 LMC721378 LVY721378 MFU721378 MPQ721378 MZM721378 NJI721378 NTE721378 ODA721378 OMW721378 OWS721378 PGO721378 PQK721378 QAG721378 QKC721378 QTY721378 RDU721378 RNQ721378 RXM721378 SHI721378 SRE721378 TBA721378 TKW721378 TUS721378 UEO721378 UOK721378 UYG721378 VIC721378 VRY721378 WBU721378 WLQ721378 WVM721378 E786914 JA786914 SW786914 ACS786914 AMO786914 AWK786914 BGG786914 BQC786914 BZY786914 CJU786914 CTQ786914 DDM786914 DNI786914 DXE786914 EHA786914 EQW786914 FAS786914 FKO786914 FUK786914 GEG786914 GOC786914 GXY786914 HHU786914 HRQ786914 IBM786914 ILI786914 IVE786914 JFA786914 JOW786914 JYS786914 KIO786914 KSK786914 LCG786914 LMC786914 LVY786914 MFU786914 MPQ786914 MZM786914 NJI786914 NTE786914 ODA786914 OMW786914 OWS786914 PGO786914 PQK786914 QAG786914 QKC786914 QTY786914 RDU786914 RNQ786914 RXM786914 SHI786914 SRE786914 TBA786914 TKW786914 TUS786914 UEO786914 UOK786914 UYG786914 VIC786914 VRY786914 WBU786914 WLQ786914 WVM786914 E852450 JA852450 SW852450 ACS852450 AMO852450 AWK852450 BGG852450 BQC852450 BZY852450 CJU852450 CTQ852450 DDM852450 DNI852450 DXE852450 EHA852450 EQW852450 FAS852450 FKO852450 FUK852450 GEG852450 GOC852450 GXY852450 HHU852450 HRQ852450 IBM852450 ILI852450 IVE852450 JFA852450 JOW852450 JYS852450 KIO852450 KSK852450 LCG852450 LMC852450 LVY852450 MFU852450 MPQ852450 MZM852450 NJI852450 NTE852450 ODA852450 OMW852450 OWS852450 PGO852450 PQK852450 QAG852450 QKC852450 QTY852450 RDU852450 RNQ852450 RXM852450 SHI852450 SRE852450 TBA852450 TKW852450 TUS852450 UEO852450 UOK852450 UYG852450 VIC852450 VRY852450 WBU852450 WLQ852450 WVM852450 E917986 JA917986 SW917986 ACS917986 AMO917986 AWK917986 BGG917986 BQC917986 BZY917986 CJU917986 CTQ917986 DDM917986 DNI917986 DXE917986 EHA917986 EQW917986 FAS917986 FKO917986 FUK917986 GEG917986 GOC917986 GXY917986 HHU917986 HRQ917986 IBM917986 ILI917986 IVE917986 JFA917986 JOW917986 JYS917986 KIO917986 KSK917986 LCG917986 LMC917986 LVY917986 MFU917986 MPQ917986 MZM917986 NJI917986 NTE917986 ODA917986 OMW917986 OWS917986 PGO917986 PQK917986 QAG917986 QKC917986 QTY917986 RDU917986 RNQ917986 RXM917986 SHI917986 SRE917986 TBA917986 TKW917986 TUS917986 UEO917986 UOK917986 UYG917986 VIC917986 VRY917986 WBU917986 WLQ917986 WVM917986 E983522 JA983522 SW983522 ACS983522 AMO983522 AWK983522 BGG983522 BQC983522 BZY983522 CJU983522 CTQ983522 DDM983522 DNI983522 DXE983522 EHA983522 EQW983522 FAS983522 FKO983522 FUK983522 GEG983522 GOC983522 GXY983522 HHU983522 HRQ983522 IBM983522 ILI983522 IVE983522 JFA983522 JOW983522 JYS983522 KIO983522 KSK983522 LCG983522 LMC983522 LVY983522 MFU983522 MPQ983522 MZM983522 NJI983522 NTE983522 ODA983522 OMW983522 OWS983522 PGO983522 PQK983522 QAG983522 QKC983522 QTY983522 RDU983522 RNQ983522 RXM983522 SHI983522 SRE983522 TBA983522 TKW983522 TUS983522 UEO983522 UOK983522 UYG983522 VIC983522 VRY983522 WBU983522 WLQ983522 WVM983522 E637:E641 JA637:JA641 SW637:SW641 ACS637:ACS641 AMO637:AMO641 AWK637:AWK641 BGG637:BGG641 BQC637:BQC641 BZY637:BZY641 CJU637:CJU641 CTQ637:CTQ641 DDM637:DDM641 DNI637:DNI641 DXE637:DXE641 EHA637:EHA641 EQW637:EQW641 FAS637:FAS641 FKO637:FKO641 FUK637:FUK641 GEG637:GEG641 GOC637:GOC641 GXY637:GXY641 HHU637:HHU641 HRQ637:HRQ641 IBM637:IBM641 ILI637:ILI641 IVE637:IVE641 JFA637:JFA641 JOW637:JOW641 JYS637:JYS641 KIO637:KIO641 KSK637:KSK641 LCG637:LCG641 LMC637:LMC641 LVY637:LVY641 MFU637:MFU641 MPQ637:MPQ641 MZM637:MZM641 NJI637:NJI641 NTE637:NTE641 ODA637:ODA641 OMW637:OMW641 OWS637:OWS641 PGO637:PGO641 PQK637:PQK641 QAG637:QAG641 QKC637:QKC641 QTY637:QTY641 RDU637:RDU641 RNQ637:RNQ641 RXM637:RXM641 SHI637:SHI641 SRE637:SRE641 TBA637:TBA641 TKW637:TKW641 TUS637:TUS641 UEO637:UEO641 UOK637:UOK641 UYG637:UYG641 VIC637:VIC641 VRY637:VRY641 WBU637:WBU641 WLQ637:WLQ641 WVM637:WVM641 E66173:E66177 JA66173:JA66177 SW66173:SW66177 ACS66173:ACS66177 AMO66173:AMO66177 AWK66173:AWK66177 BGG66173:BGG66177 BQC66173:BQC66177 BZY66173:BZY66177 CJU66173:CJU66177 CTQ66173:CTQ66177 DDM66173:DDM66177 DNI66173:DNI66177 DXE66173:DXE66177 EHA66173:EHA66177 EQW66173:EQW66177 FAS66173:FAS66177 FKO66173:FKO66177 FUK66173:FUK66177 GEG66173:GEG66177 GOC66173:GOC66177 GXY66173:GXY66177 HHU66173:HHU66177 HRQ66173:HRQ66177 IBM66173:IBM66177 ILI66173:ILI66177 IVE66173:IVE66177 JFA66173:JFA66177 JOW66173:JOW66177 JYS66173:JYS66177 KIO66173:KIO66177 KSK66173:KSK66177 LCG66173:LCG66177 LMC66173:LMC66177 LVY66173:LVY66177 MFU66173:MFU66177 MPQ66173:MPQ66177 MZM66173:MZM66177 NJI66173:NJI66177 NTE66173:NTE66177 ODA66173:ODA66177 OMW66173:OMW66177 OWS66173:OWS66177 PGO66173:PGO66177 PQK66173:PQK66177 QAG66173:QAG66177 QKC66173:QKC66177 QTY66173:QTY66177 RDU66173:RDU66177 RNQ66173:RNQ66177 RXM66173:RXM66177 SHI66173:SHI66177 SRE66173:SRE66177 TBA66173:TBA66177 TKW66173:TKW66177 TUS66173:TUS66177 UEO66173:UEO66177 UOK66173:UOK66177 UYG66173:UYG66177 VIC66173:VIC66177 VRY66173:VRY66177 WBU66173:WBU66177 WLQ66173:WLQ66177 WVM66173:WVM66177 E131709:E131713 JA131709:JA131713 SW131709:SW131713 ACS131709:ACS131713 AMO131709:AMO131713 AWK131709:AWK131713 BGG131709:BGG131713 BQC131709:BQC131713 BZY131709:BZY131713 CJU131709:CJU131713 CTQ131709:CTQ131713 DDM131709:DDM131713 DNI131709:DNI131713 DXE131709:DXE131713 EHA131709:EHA131713 EQW131709:EQW131713 FAS131709:FAS131713 FKO131709:FKO131713 FUK131709:FUK131713 GEG131709:GEG131713 GOC131709:GOC131713 GXY131709:GXY131713 HHU131709:HHU131713 HRQ131709:HRQ131713 IBM131709:IBM131713 ILI131709:ILI131713 IVE131709:IVE131713 JFA131709:JFA131713 JOW131709:JOW131713 JYS131709:JYS131713 KIO131709:KIO131713 KSK131709:KSK131713 LCG131709:LCG131713 LMC131709:LMC131713 LVY131709:LVY131713 MFU131709:MFU131713 MPQ131709:MPQ131713 MZM131709:MZM131713 NJI131709:NJI131713 NTE131709:NTE131713 ODA131709:ODA131713 OMW131709:OMW131713 OWS131709:OWS131713 PGO131709:PGO131713 PQK131709:PQK131713 QAG131709:QAG131713 QKC131709:QKC131713 QTY131709:QTY131713 RDU131709:RDU131713 RNQ131709:RNQ131713 RXM131709:RXM131713 SHI131709:SHI131713 SRE131709:SRE131713 TBA131709:TBA131713 TKW131709:TKW131713 TUS131709:TUS131713 UEO131709:UEO131713 UOK131709:UOK131713 UYG131709:UYG131713 VIC131709:VIC131713 VRY131709:VRY131713 WBU131709:WBU131713 WLQ131709:WLQ131713 WVM131709:WVM131713 E197245:E197249 JA197245:JA197249 SW197245:SW197249 ACS197245:ACS197249 AMO197245:AMO197249 AWK197245:AWK197249 BGG197245:BGG197249 BQC197245:BQC197249 BZY197245:BZY197249 CJU197245:CJU197249 CTQ197245:CTQ197249 DDM197245:DDM197249 DNI197245:DNI197249 DXE197245:DXE197249 EHA197245:EHA197249 EQW197245:EQW197249 FAS197245:FAS197249 FKO197245:FKO197249 FUK197245:FUK197249 GEG197245:GEG197249 GOC197245:GOC197249 GXY197245:GXY197249 HHU197245:HHU197249 HRQ197245:HRQ197249 IBM197245:IBM197249 ILI197245:ILI197249 IVE197245:IVE197249 JFA197245:JFA197249 JOW197245:JOW197249 JYS197245:JYS197249 KIO197245:KIO197249 KSK197245:KSK197249 LCG197245:LCG197249 LMC197245:LMC197249 LVY197245:LVY197249 MFU197245:MFU197249 MPQ197245:MPQ197249 MZM197245:MZM197249 NJI197245:NJI197249 NTE197245:NTE197249 ODA197245:ODA197249 OMW197245:OMW197249 OWS197245:OWS197249 PGO197245:PGO197249 PQK197245:PQK197249 QAG197245:QAG197249 QKC197245:QKC197249 QTY197245:QTY197249 RDU197245:RDU197249 RNQ197245:RNQ197249 RXM197245:RXM197249 SHI197245:SHI197249 SRE197245:SRE197249 TBA197245:TBA197249 TKW197245:TKW197249 TUS197245:TUS197249 UEO197245:UEO197249 UOK197245:UOK197249 UYG197245:UYG197249 VIC197245:VIC197249 VRY197245:VRY197249 WBU197245:WBU197249 WLQ197245:WLQ197249 WVM197245:WVM197249 E262781:E262785 JA262781:JA262785 SW262781:SW262785 ACS262781:ACS262785 AMO262781:AMO262785 AWK262781:AWK262785 BGG262781:BGG262785 BQC262781:BQC262785 BZY262781:BZY262785 CJU262781:CJU262785 CTQ262781:CTQ262785 DDM262781:DDM262785 DNI262781:DNI262785 DXE262781:DXE262785 EHA262781:EHA262785 EQW262781:EQW262785 FAS262781:FAS262785 FKO262781:FKO262785 FUK262781:FUK262785 GEG262781:GEG262785 GOC262781:GOC262785 GXY262781:GXY262785 HHU262781:HHU262785 HRQ262781:HRQ262785 IBM262781:IBM262785 ILI262781:ILI262785 IVE262781:IVE262785 JFA262781:JFA262785 JOW262781:JOW262785 JYS262781:JYS262785 KIO262781:KIO262785 KSK262781:KSK262785 LCG262781:LCG262785 LMC262781:LMC262785 LVY262781:LVY262785 MFU262781:MFU262785 MPQ262781:MPQ262785 MZM262781:MZM262785 NJI262781:NJI262785 NTE262781:NTE262785 ODA262781:ODA262785 OMW262781:OMW262785 OWS262781:OWS262785 PGO262781:PGO262785 PQK262781:PQK262785 QAG262781:QAG262785 QKC262781:QKC262785 QTY262781:QTY262785 RDU262781:RDU262785 RNQ262781:RNQ262785 RXM262781:RXM262785 SHI262781:SHI262785 SRE262781:SRE262785 TBA262781:TBA262785 TKW262781:TKW262785 TUS262781:TUS262785 UEO262781:UEO262785 UOK262781:UOK262785 UYG262781:UYG262785 VIC262781:VIC262785 VRY262781:VRY262785 WBU262781:WBU262785 WLQ262781:WLQ262785 WVM262781:WVM262785 E328317:E328321 JA328317:JA328321 SW328317:SW328321 ACS328317:ACS328321 AMO328317:AMO328321 AWK328317:AWK328321 BGG328317:BGG328321 BQC328317:BQC328321 BZY328317:BZY328321 CJU328317:CJU328321 CTQ328317:CTQ328321 DDM328317:DDM328321 DNI328317:DNI328321 DXE328317:DXE328321 EHA328317:EHA328321 EQW328317:EQW328321 FAS328317:FAS328321 FKO328317:FKO328321 FUK328317:FUK328321 GEG328317:GEG328321 GOC328317:GOC328321 GXY328317:GXY328321 HHU328317:HHU328321 HRQ328317:HRQ328321 IBM328317:IBM328321 ILI328317:ILI328321 IVE328317:IVE328321 JFA328317:JFA328321 JOW328317:JOW328321 JYS328317:JYS328321 KIO328317:KIO328321 KSK328317:KSK328321 LCG328317:LCG328321 LMC328317:LMC328321 LVY328317:LVY328321 MFU328317:MFU328321 MPQ328317:MPQ328321 MZM328317:MZM328321 NJI328317:NJI328321 NTE328317:NTE328321 ODA328317:ODA328321 OMW328317:OMW328321 OWS328317:OWS328321 PGO328317:PGO328321 PQK328317:PQK328321 QAG328317:QAG328321 QKC328317:QKC328321 QTY328317:QTY328321 RDU328317:RDU328321 RNQ328317:RNQ328321 RXM328317:RXM328321 SHI328317:SHI328321 SRE328317:SRE328321 TBA328317:TBA328321 TKW328317:TKW328321 TUS328317:TUS328321 UEO328317:UEO328321 UOK328317:UOK328321 UYG328317:UYG328321 VIC328317:VIC328321 VRY328317:VRY328321 WBU328317:WBU328321 WLQ328317:WLQ328321 WVM328317:WVM328321 E393853:E393857 JA393853:JA393857 SW393853:SW393857 ACS393853:ACS393857 AMO393853:AMO393857 AWK393853:AWK393857 BGG393853:BGG393857 BQC393853:BQC393857 BZY393853:BZY393857 CJU393853:CJU393857 CTQ393853:CTQ393857 DDM393853:DDM393857 DNI393853:DNI393857 DXE393853:DXE393857 EHA393853:EHA393857 EQW393853:EQW393857 FAS393853:FAS393857 FKO393853:FKO393857 FUK393853:FUK393857 GEG393853:GEG393857 GOC393853:GOC393857 GXY393853:GXY393857 HHU393853:HHU393857 HRQ393853:HRQ393857 IBM393853:IBM393857 ILI393853:ILI393857 IVE393853:IVE393857 JFA393853:JFA393857 JOW393853:JOW393857 JYS393853:JYS393857 KIO393853:KIO393857 KSK393853:KSK393857 LCG393853:LCG393857 LMC393853:LMC393857 LVY393853:LVY393857 MFU393853:MFU393857 MPQ393853:MPQ393857 MZM393853:MZM393857 NJI393853:NJI393857 NTE393853:NTE393857 ODA393853:ODA393857 OMW393853:OMW393857 OWS393853:OWS393857 PGO393853:PGO393857 PQK393853:PQK393857 QAG393853:QAG393857 QKC393853:QKC393857 QTY393853:QTY393857 RDU393853:RDU393857 RNQ393853:RNQ393857 RXM393853:RXM393857 SHI393853:SHI393857 SRE393853:SRE393857 TBA393853:TBA393857 TKW393853:TKW393857 TUS393853:TUS393857 UEO393853:UEO393857 UOK393853:UOK393857 UYG393853:UYG393857 VIC393853:VIC393857 VRY393853:VRY393857 WBU393853:WBU393857 WLQ393853:WLQ393857 WVM393853:WVM393857 E459389:E459393 JA459389:JA459393 SW459389:SW459393 ACS459389:ACS459393 AMO459389:AMO459393 AWK459389:AWK459393 BGG459389:BGG459393 BQC459389:BQC459393 BZY459389:BZY459393 CJU459389:CJU459393 CTQ459389:CTQ459393 DDM459389:DDM459393 DNI459389:DNI459393 DXE459389:DXE459393 EHA459389:EHA459393 EQW459389:EQW459393 FAS459389:FAS459393 FKO459389:FKO459393 FUK459389:FUK459393 GEG459389:GEG459393 GOC459389:GOC459393 GXY459389:GXY459393 HHU459389:HHU459393 HRQ459389:HRQ459393 IBM459389:IBM459393 ILI459389:ILI459393 IVE459389:IVE459393 JFA459389:JFA459393 JOW459389:JOW459393 JYS459389:JYS459393 KIO459389:KIO459393 KSK459389:KSK459393 LCG459389:LCG459393 LMC459389:LMC459393 LVY459389:LVY459393 MFU459389:MFU459393 MPQ459389:MPQ459393 MZM459389:MZM459393 NJI459389:NJI459393 NTE459389:NTE459393 ODA459389:ODA459393 OMW459389:OMW459393 OWS459389:OWS459393 PGO459389:PGO459393 PQK459389:PQK459393 QAG459389:QAG459393 QKC459389:QKC459393 QTY459389:QTY459393 RDU459389:RDU459393 RNQ459389:RNQ459393 RXM459389:RXM459393 SHI459389:SHI459393 SRE459389:SRE459393 TBA459389:TBA459393 TKW459389:TKW459393 TUS459389:TUS459393 UEO459389:UEO459393 UOK459389:UOK459393 UYG459389:UYG459393 VIC459389:VIC459393 VRY459389:VRY459393 WBU459389:WBU459393 WLQ459389:WLQ459393 WVM459389:WVM459393 E524925:E524929 JA524925:JA524929 SW524925:SW524929 ACS524925:ACS524929 AMO524925:AMO524929 AWK524925:AWK524929 BGG524925:BGG524929 BQC524925:BQC524929 BZY524925:BZY524929 CJU524925:CJU524929 CTQ524925:CTQ524929 DDM524925:DDM524929 DNI524925:DNI524929 DXE524925:DXE524929 EHA524925:EHA524929 EQW524925:EQW524929 FAS524925:FAS524929 FKO524925:FKO524929 FUK524925:FUK524929 GEG524925:GEG524929 GOC524925:GOC524929 GXY524925:GXY524929 HHU524925:HHU524929 HRQ524925:HRQ524929 IBM524925:IBM524929 ILI524925:ILI524929 IVE524925:IVE524929 JFA524925:JFA524929 JOW524925:JOW524929 JYS524925:JYS524929 KIO524925:KIO524929 KSK524925:KSK524929 LCG524925:LCG524929 LMC524925:LMC524929 LVY524925:LVY524929 MFU524925:MFU524929 MPQ524925:MPQ524929 MZM524925:MZM524929 NJI524925:NJI524929 NTE524925:NTE524929 ODA524925:ODA524929 OMW524925:OMW524929 OWS524925:OWS524929 PGO524925:PGO524929 PQK524925:PQK524929 QAG524925:QAG524929 QKC524925:QKC524929 QTY524925:QTY524929 RDU524925:RDU524929 RNQ524925:RNQ524929 RXM524925:RXM524929 SHI524925:SHI524929 SRE524925:SRE524929 TBA524925:TBA524929 TKW524925:TKW524929 TUS524925:TUS524929 UEO524925:UEO524929 UOK524925:UOK524929 UYG524925:UYG524929 VIC524925:VIC524929 VRY524925:VRY524929 WBU524925:WBU524929 WLQ524925:WLQ524929 WVM524925:WVM524929 E590461:E590465 JA590461:JA590465 SW590461:SW590465 ACS590461:ACS590465 AMO590461:AMO590465 AWK590461:AWK590465 BGG590461:BGG590465 BQC590461:BQC590465 BZY590461:BZY590465 CJU590461:CJU590465 CTQ590461:CTQ590465 DDM590461:DDM590465 DNI590461:DNI590465 DXE590461:DXE590465 EHA590461:EHA590465 EQW590461:EQW590465 FAS590461:FAS590465 FKO590461:FKO590465 FUK590461:FUK590465 GEG590461:GEG590465 GOC590461:GOC590465 GXY590461:GXY590465 HHU590461:HHU590465 HRQ590461:HRQ590465 IBM590461:IBM590465 ILI590461:ILI590465 IVE590461:IVE590465 JFA590461:JFA590465 JOW590461:JOW590465 JYS590461:JYS590465 KIO590461:KIO590465 KSK590461:KSK590465 LCG590461:LCG590465 LMC590461:LMC590465 LVY590461:LVY590465 MFU590461:MFU590465 MPQ590461:MPQ590465 MZM590461:MZM590465 NJI590461:NJI590465 NTE590461:NTE590465 ODA590461:ODA590465 OMW590461:OMW590465 OWS590461:OWS590465 PGO590461:PGO590465 PQK590461:PQK590465 QAG590461:QAG590465 QKC590461:QKC590465 QTY590461:QTY590465 RDU590461:RDU590465 RNQ590461:RNQ590465 RXM590461:RXM590465 SHI590461:SHI590465 SRE590461:SRE590465 TBA590461:TBA590465 TKW590461:TKW590465 TUS590461:TUS590465 UEO590461:UEO590465 UOK590461:UOK590465 UYG590461:UYG590465 VIC590461:VIC590465 VRY590461:VRY590465 WBU590461:WBU590465 WLQ590461:WLQ590465 WVM590461:WVM590465 E655997:E656001 JA655997:JA656001 SW655997:SW656001 ACS655997:ACS656001 AMO655997:AMO656001 AWK655997:AWK656001 BGG655997:BGG656001 BQC655997:BQC656001 BZY655997:BZY656001 CJU655997:CJU656001 CTQ655997:CTQ656001 DDM655997:DDM656001 DNI655997:DNI656001 DXE655997:DXE656001 EHA655997:EHA656001 EQW655997:EQW656001 FAS655997:FAS656001 FKO655997:FKO656001 FUK655997:FUK656001 GEG655997:GEG656001 GOC655997:GOC656001 GXY655997:GXY656001 HHU655997:HHU656001 HRQ655997:HRQ656001 IBM655997:IBM656001 ILI655997:ILI656001 IVE655997:IVE656001 JFA655997:JFA656001 JOW655997:JOW656001 JYS655997:JYS656001 KIO655997:KIO656001 KSK655997:KSK656001 LCG655997:LCG656001 LMC655997:LMC656001 LVY655997:LVY656001 MFU655997:MFU656001 MPQ655997:MPQ656001 MZM655997:MZM656001 NJI655997:NJI656001 NTE655997:NTE656001 ODA655997:ODA656001 OMW655997:OMW656001 OWS655997:OWS656001 PGO655997:PGO656001 PQK655997:PQK656001 QAG655997:QAG656001 QKC655997:QKC656001 QTY655997:QTY656001 RDU655997:RDU656001 RNQ655997:RNQ656001 RXM655997:RXM656001 SHI655997:SHI656001 SRE655997:SRE656001 TBA655997:TBA656001 TKW655997:TKW656001 TUS655997:TUS656001 UEO655997:UEO656001 UOK655997:UOK656001 UYG655997:UYG656001 VIC655997:VIC656001 VRY655997:VRY656001 WBU655997:WBU656001 WLQ655997:WLQ656001 WVM655997:WVM656001 E721533:E721537 JA721533:JA721537 SW721533:SW721537 ACS721533:ACS721537 AMO721533:AMO721537 AWK721533:AWK721537 BGG721533:BGG721537 BQC721533:BQC721537 BZY721533:BZY721537 CJU721533:CJU721537 CTQ721533:CTQ721537 DDM721533:DDM721537 DNI721533:DNI721537 DXE721533:DXE721537 EHA721533:EHA721537 EQW721533:EQW721537 FAS721533:FAS721537 FKO721533:FKO721537 FUK721533:FUK721537 GEG721533:GEG721537 GOC721533:GOC721537 GXY721533:GXY721537 HHU721533:HHU721537 HRQ721533:HRQ721537 IBM721533:IBM721537 ILI721533:ILI721537 IVE721533:IVE721537 JFA721533:JFA721537 JOW721533:JOW721537 JYS721533:JYS721537 KIO721533:KIO721537 KSK721533:KSK721537 LCG721533:LCG721537 LMC721533:LMC721537 LVY721533:LVY721537 MFU721533:MFU721537 MPQ721533:MPQ721537 MZM721533:MZM721537 NJI721533:NJI721537 NTE721533:NTE721537 ODA721533:ODA721537 OMW721533:OMW721537 OWS721533:OWS721537 PGO721533:PGO721537 PQK721533:PQK721537 QAG721533:QAG721537 QKC721533:QKC721537 QTY721533:QTY721537 RDU721533:RDU721537 RNQ721533:RNQ721537 RXM721533:RXM721537 SHI721533:SHI721537 SRE721533:SRE721537 TBA721533:TBA721537 TKW721533:TKW721537 TUS721533:TUS721537 UEO721533:UEO721537 UOK721533:UOK721537 UYG721533:UYG721537 VIC721533:VIC721537 VRY721533:VRY721537 WBU721533:WBU721537 WLQ721533:WLQ721537 WVM721533:WVM721537 E787069:E787073 JA787069:JA787073 SW787069:SW787073 ACS787069:ACS787073 AMO787069:AMO787073 AWK787069:AWK787073 BGG787069:BGG787073 BQC787069:BQC787073 BZY787069:BZY787073 CJU787069:CJU787073 CTQ787069:CTQ787073 DDM787069:DDM787073 DNI787069:DNI787073 DXE787069:DXE787073 EHA787069:EHA787073 EQW787069:EQW787073 FAS787069:FAS787073 FKO787069:FKO787073 FUK787069:FUK787073 GEG787069:GEG787073 GOC787069:GOC787073 GXY787069:GXY787073 HHU787069:HHU787073 HRQ787069:HRQ787073 IBM787069:IBM787073 ILI787069:ILI787073 IVE787069:IVE787073 JFA787069:JFA787073 JOW787069:JOW787073 JYS787069:JYS787073 KIO787069:KIO787073 KSK787069:KSK787073 LCG787069:LCG787073 LMC787069:LMC787073 LVY787069:LVY787073 MFU787069:MFU787073 MPQ787069:MPQ787073 MZM787069:MZM787073 NJI787069:NJI787073 NTE787069:NTE787073 ODA787069:ODA787073 OMW787069:OMW787073 OWS787069:OWS787073 PGO787069:PGO787073 PQK787069:PQK787073 QAG787069:QAG787073 QKC787069:QKC787073 QTY787069:QTY787073 RDU787069:RDU787073 RNQ787069:RNQ787073 RXM787069:RXM787073 SHI787069:SHI787073 SRE787069:SRE787073 TBA787069:TBA787073 TKW787069:TKW787073 TUS787069:TUS787073 UEO787069:UEO787073 UOK787069:UOK787073 UYG787069:UYG787073 VIC787069:VIC787073 VRY787069:VRY787073 WBU787069:WBU787073 WLQ787069:WLQ787073 WVM787069:WVM787073 E852605:E852609 JA852605:JA852609 SW852605:SW852609 ACS852605:ACS852609 AMO852605:AMO852609 AWK852605:AWK852609 BGG852605:BGG852609 BQC852605:BQC852609 BZY852605:BZY852609 CJU852605:CJU852609 CTQ852605:CTQ852609 DDM852605:DDM852609 DNI852605:DNI852609 DXE852605:DXE852609 EHA852605:EHA852609 EQW852605:EQW852609 FAS852605:FAS852609 FKO852605:FKO852609 FUK852605:FUK852609 GEG852605:GEG852609 GOC852605:GOC852609 GXY852605:GXY852609 HHU852605:HHU852609 HRQ852605:HRQ852609 IBM852605:IBM852609 ILI852605:ILI852609 IVE852605:IVE852609 JFA852605:JFA852609 JOW852605:JOW852609 JYS852605:JYS852609 KIO852605:KIO852609 KSK852605:KSK852609 LCG852605:LCG852609 LMC852605:LMC852609 LVY852605:LVY852609 MFU852605:MFU852609 MPQ852605:MPQ852609 MZM852605:MZM852609 NJI852605:NJI852609 NTE852605:NTE852609 ODA852605:ODA852609 OMW852605:OMW852609 OWS852605:OWS852609 PGO852605:PGO852609 PQK852605:PQK852609 QAG852605:QAG852609 QKC852605:QKC852609 QTY852605:QTY852609 RDU852605:RDU852609 RNQ852605:RNQ852609 RXM852605:RXM852609 SHI852605:SHI852609 SRE852605:SRE852609 TBA852605:TBA852609 TKW852605:TKW852609 TUS852605:TUS852609 UEO852605:UEO852609 UOK852605:UOK852609 UYG852605:UYG852609 VIC852605:VIC852609 VRY852605:VRY852609 WBU852605:WBU852609 WLQ852605:WLQ852609 WVM852605:WVM852609 E918141:E918145 JA918141:JA918145 SW918141:SW918145 ACS918141:ACS918145 AMO918141:AMO918145 AWK918141:AWK918145 BGG918141:BGG918145 BQC918141:BQC918145 BZY918141:BZY918145 CJU918141:CJU918145 CTQ918141:CTQ918145 DDM918141:DDM918145 DNI918141:DNI918145 DXE918141:DXE918145 EHA918141:EHA918145 EQW918141:EQW918145 FAS918141:FAS918145 FKO918141:FKO918145 FUK918141:FUK918145 GEG918141:GEG918145 GOC918141:GOC918145 GXY918141:GXY918145 HHU918141:HHU918145 HRQ918141:HRQ918145 IBM918141:IBM918145 ILI918141:ILI918145 IVE918141:IVE918145 JFA918141:JFA918145 JOW918141:JOW918145 JYS918141:JYS918145 KIO918141:KIO918145 KSK918141:KSK918145 LCG918141:LCG918145 LMC918141:LMC918145 LVY918141:LVY918145 MFU918141:MFU918145 MPQ918141:MPQ918145 MZM918141:MZM918145 NJI918141:NJI918145 NTE918141:NTE918145 ODA918141:ODA918145 OMW918141:OMW918145 OWS918141:OWS918145 PGO918141:PGO918145 PQK918141:PQK918145 QAG918141:QAG918145 QKC918141:QKC918145 QTY918141:QTY918145 RDU918141:RDU918145 RNQ918141:RNQ918145 RXM918141:RXM918145 SHI918141:SHI918145 SRE918141:SRE918145 TBA918141:TBA918145 TKW918141:TKW918145 TUS918141:TUS918145 UEO918141:UEO918145 UOK918141:UOK918145 UYG918141:UYG918145 VIC918141:VIC918145 VRY918141:VRY918145 WBU918141:WBU918145 WLQ918141:WLQ918145 WVM918141:WVM918145 E983677:E983681 JA983677:JA983681 SW983677:SW983681 ACS983677:ACS983681 AMO983677:AMO983681 AWK983677:AWK983681 BGG983677:BGG983681 BQC983677:BQC983681 BZY983677:BZY983681 CJU983677:CJU983681 CTQ983677:CTQ983681 DDM983677:DDM983681 DNI983677:DNI983681 DXE983677:DXE983681 EHA983677:EHA983681 EQW983677:EQW983681 FAS983677:FAS983681 FKO983677:FKO983681 FUK983677:FUK983681 GEG983677:GEG983681 GOC983677:GOC983681 GXY983677:GXY983681 HHU983677:HHU983681 HRQ983677:HRQ983681 IBM983677:IBM983681 ILI983677:ILI983681 IVE983677:IVE983681 JFA983677:JFA983681 JOW983677:JOW983681 JYS983677:JYS983681 KIO983677:KIO983681 KSK983677:KSK983681 LCG983677:LCG983681 LMC983677:LMC983681 LVY983677:LVY983681 MFU983677:MFU983681 MPQ983677:MPQ983681 MZM983677:MZM983681 NJI983677:NJI983681 NTE983677:NTE983681 ODA983677:ODA983681 OMW983677:OMW983681 OWS983677:OWS983681 PGO983677:PGO983681 PQK983677:PQK983681 QAG983677:QAG983681 QKC983677:QKC983681 QTY983677:QTY983681 RDU983677:RDU983681 RNQ983677:RNQ983681 RXM983677:RXM983681 SHI983677:SHI983681 SRE983677:SRE983681 TBA983677:TBA983681 TKW983677:TKW983681 TUS983677:TUS983681 UEO983677:UEO983681 UOK983677:UOK983681 UYG983677:UYG983681 VIC983677:VIC983681 VRY983677:VRY983681 WBU983677:WBU983681 WLQ983677:WLQ983681 E533:E534 E459:E460" xr:uid="{00000000-0002-0000-0000-000000000000}">
      <formula1>"Yes,No"</formula1>
    </dataValidation>
    <dataValidation type="list" allowBlank="1" showInputMessage="1" showErrorMessage="1" sqref="WVM983150:WVN983150 JA72:JB72 SW72:SX72 ACS72:ACT72 AMO72:AMP72 AWK72:AWL72 BGG72:BGH72 BQC72:BQD72 BZY72:BZZ72 CJU72:CJV72 CTQ72:CTR72 DDM72:DDN72 DNI72:DNJ72 DXE72:DXF72 EHA72:EHB72 EQW72:EQX72 FAS72:FAT72 FKO72:FKP72 FUK72:FUL72 GEG72:GEH72 GOC72:GOD72 GXY72:GXZ72 HHU72:HHV72 HRQ72:HRR72 IBM72:IBN72 ILI72:ILJ72 IVE72:IVF72 JFA72:JFB72 JOW72:JOX72 JYS72:JYT72 KIO72:KIP72 KSK72:KSL72 LCG72:LCH72 LMC72:LMD72 LVY72:LVZ72 MFU72:MFV72 MPQ72:MPR72 MZM72:MZN72 NJI72:NJJ72 NTE72:NTF72 ODA72:ODB72 OMW72:OMX72 OWS72:OWT72 PGO72:PGP72 PQK72:PQL72 QAG72:QAH72 QKC72:QKD72 QTY72:QTZ72 RDU72:RDV72 RNQ72:RNR72 RXM72:RXN72 SHI72:SHJ72 SRE72:SRF72 TBA72:TBB72 TKW72:TKX72 TUS72:TUT72 UEO72:UEP72 UOK72:UOL72 UYG72:UYH72 VIC72:VID72 VRY72:VRZ72 WBU72:WBV72 WLQ72:WLR72 WVM72:WVN72 E65646:F65646 JA65646:JB65646 SW65646:SX65646 ACS65646:ACT65646 AMO65646:AMP65646 AWK65646:AWL65646 BGG65646:BGH65646 BQC65646:BQD65646 BZY65646:BZZ65646 CJU65646:CJV65646 CTQ65646:CTR65646 DDM65646:DDN65646 DNI65646:DNJ65646 DXE65646:DXF65646 EHA65646:EHB65646 EQW65646:EQX65646 FAS65646:FAT65646 FKO65646:FKP65646 FUK65646:FUL65646 GEG65646:GEH65646 GOC65646:GOD65646 GXY65646:GXZ65646 HHU65646:HHV65646 HRQ65646:HRR65646 IBM65646:IBN65646 ILI65646:ILJ65646 IVE65646:IVF65646 JFA65646:JFB65646 JOW65646:JOX65646 JYS65646:JYT65646 KIO65646:KIP65646 KSK65646:KSL65646 LCG65646:LCH65646 LMC65646:LMD65646 LVY65646:LVZ65646 MFU65646:MFV65646 MPQ65646:MPR65646 MZM65646:MZN65646 NJI65646:NJJ65646 NTE65646:NTF65646 ODA65646:ODB65646 OMW65646:OMX65646 OWS65646:OWT65646 PGO65646:PGP65646 PQK65646:PQL65646 QAG65646:QAH65646 QKC65646:QKD65646 QTY65646:QTZ65646 RDU65646:RDV65646 RNQ65646:RNR65646 RXM65646:RXN65646 SHI65646:SHJ65646 SRE65646:SRF65646 TBA65646:TBB65646 TKW65646:TKX65646 TUS65646:TUT65646 UEO65646:UEP65646 UOK65646:UOL65646 UYG65646:UYH65646 VIC65646:VID65646 VRY65646:VRZ65646 WBU65646:WBV65646 WLQ65646:WLR65646 WVM65646:WVN65646 E131182:F131182 JA131182:JB131182 SW131182:SX131182 ACS131182:ACT131182 AMO131182:AMP131182 AWK131182:AWL131182 BGG131182:BGH131182 BQC131182:BQD131182 BZY131182:BZZ131182 CJU131182:CJV131182 CTQ131182:CTR131182 DDM131182:DDN131182 DNI131182:DNJ131182 DXE131182:DXF131182 EHA131182:EHB131182 EQW131182:EQX131182 FAS131182:FAT131182 FKO131182:FKP131182 FUK131182:FUL131182 GEG131182:GEH131182 GOC131182:GOD131182 GXY131182:GXZ131182 HHU131182:HHV131182 HRQ131182:HRR131182 IBM131182:IBN131182 ILI131182:ILJ131182 IVE131182:IVF131182 JFA131182:JFB131182 JOW131182:JOX131182 JYS131182:JYT131182 KIO131182:KIP131182 KSK131182:KSL131182 LCG131182:LCH131182 LMC131182:LMD131182 LVY131182:LVZ131182 MFU131182:MFV131182 MPQ131182:MPR131182 MZM131182:MZN131182 NJI131182:NJJ131182 NTE131182:NTF131182 ODA131182:ODB131182 OMW131182:OMX131182 OWS131182:OWT131182 PGO131182:PGP131182 PQK131182:PQL131182 QAG131182:QAH131182 QKC131182:QKD131182 QTY131182:QTZ131182 RDU131182:RDV131182 RNQ131182:RNR131182 RXM131182:RXN131182 SHI131182:SHJ131182 SRE131182:SRF131182 TBA131182:TBB131182 TKW131182:TKX131182 TUS131182:TUT131182 UEO131182:UEP131182 UOK131182:UOL131182 UYG131182:UYH131182 VIC131182:VID131182 VRY131182:VRZ131182 WBU131182:WBV131182 WLQ131182:WLR131182 WVM131182:WVN131182 E196718:F196718 JA196718:JB196718 SW196718:SX196718 ACS196718:ACT196718 AMO196718:AMP196718 AWK196718:AWL196718 BGG196718:BGH196718 BQC196718:BQD196718 BZY196718:BZZ196718 CJU196718:CJV196718 CTQ196718:CTR196718 DDM196718:DDN196718 DNI196718:DNJ196718 DXE196718:DXF196718 EHA196718:EHB196718 EQW196718:EQX196718 FAS196718:FAT196718 FKO196718:FKP196718 FUK196718:FUL196718 GEG196718:GEH196718 GOC196718:GOD196718 GXY196718:GXZ196718 HHU196718:HHV196718 HRQ196718:HRR196718 IBM196718:IBN196718 ILI196718:ILJ196718 IVE196718:IVF196718 JFA196718:JFB196718 JOW196718:JOX196718 JYS196718:JYT196718 KIO196718:KIP196718 KSK196718:KSL196718 LCG196718:LCH196718 LMC196718:LMD196718 LVY196718:LVZ196718 MFU196718:MFV196718 MPQ196718:MPR196718 MZM196718:MZN196718 NJI196718:NJJ196718 NTE196718:NTF196718 ODA196718:ODB196718 OMW196718:OMX196718 OWS196718:OWT196718 PGO196718:PGP196718 PQK196718:PQL196718 QAG196718:QAH196718 QKC196718:QKD196718 QTY196718:QTZ196718 RDU196718:RDV196718 RNQ196718:RNR196718 RXM196718:RXN196718 SHI196718:SHJ196718 SRE196718:SRF196718 TBA196718:TBB196718 TKW196718:TKX196718 TUS196718:TUT196718 UEO196718:UEP196718 UOK196718:UOL196718 UYG196718:UYH196718 VIC196718:VID196718 VRY196718:VRZ196718 WBU196718:WBV196718 WLQ196718:WLR196718 WVM196718:WVN196718 E262254:F262254 JA262254:JB262254 SW262254:SX262254 ACS262254:ACT262254 AMO262254:AMP262254 AWK262254:AWL262254 BGG262254:BGH262254 BQC262254:BQD262254 BZY262254:BZZ262254 CJU262254:CJV262254 CTQ262254:CTR262254 DDM262254:DDN262254 DNI262254:DNJ262254 DXE262254:DXF262254 EHA262254:EHB262254 EQW262254:EQX262254 FAS262254:FAT262254 FKO262254:FKP262254 FUK262254:FUL262254 GEG262254:GEH262254 GOC262254:GOD262254 GXY262254:GXZ262254 HHU262254:HHV262254 HRQ262254:HRR262254 IBM262254:IBN262254 ILI262254:ILJ262254 IVE262254:IVF262254 JFA262254:JFB262254 JOW262254:JOX262254 JYS262254:JYT262254 KIO262254:KIP262254 KSK262254:KSL262254 LCG262254:LCH262254 LMC262254:LMD262254 LVY262254:LVZ262254 MFU262254:MFV262254 MPQ262254:MPR262254 MZM262254:MZN262254 NJI262254:NJJ262254 NTE262254:NTF262254 ODA262254:ODB262254 OMW262254:OMX262254 OWS262254:OWT262254 PGO262254:PGP262254 PQK262254:PQL262254 QAG262254:QAH262254 QKC262254:QKD262254 QTY262254:QTZ262254 RDU262254:RDV262254 RNQ262254:RNR262254 RXM262254:RXN262254 SHI262254:SHJ262254 SRE262254:SRF262254 TBA262254:TBB262254 TKW262254:TKX262254 TUS262254:TUT262254 UEO262254:UEP262254 UOK262254:UOL262254 UYG262254:UYH262254 VIC262254:VID262254 VRY262254:VRZ262254 WBU262254:WBV262254 WLQ262254:WLR262254 WVM262254:WVN262254 E327790:F327790 JA327790:JB327790 SW327790:SX327790 ACS327790:ACT327790 AMO327790:AMP327790 AWK327790:AWL327790 BGG327790:BGH327790 BQC327790:BQD327790 BZY327790:BZZ327790 CJU327790:CJV327790 CTQ327790:CTR327790 DDM327790:DDN327790 DNI327790:DNJ327790 DXE327790:DXF327790 EHA327790:EHB327790 EQW327790:EQX327790 FAS327790:FAT327790 FKO327790:FKP327790 FUK327790:FUL327790 GEG327790:GEH327790 GOC327790:GOD327790 GXY327790:GXZ327790 HHU327790:HHV327790 HRQ327790:HRR327790 IBM327790:IBN327790 ILI327790:ILJ327790 IVE327790:IVF327790 JFA327790:JFB327790 JOW327790:JOX327790 JYS327790:JYT327790 KIO327790:KIP327790 KSK327790:KSL327790 LCG327790:LCH327790 LMC327790:LMD327790 LVY327790:LVZ327790 MFU327790:MFV327790 MPQ327790:MPR327790 MZM327790:MZN327790 NJI327790:NJJ327790 NTE327790:NTF327790 ODA327790:ODB327790 OMW327790:OMX327790 OWS327790:OWT327790 PGO327790:PGP327790 PQK327790:PQL327790 QAG327790:QAH327790 QKC327790:QKD327790 QTY327790:QTZ327790 RDU327790:RDV327790 RNQ327790:RNR327790 RXM327790:RXN327790 SHI327790:SHJ327790 SRE327790:SRF327790 TBA327790:TBB327790 TKW327790:TKX327790 TUS327790:TUT327790 UEO327790:UEP327790 UOK327790:UOL327790 UYG327790:UYH327790 VIC327790:VID327790 VRY327790:VRZ327790 WBU327790:WBV327790 WLQ327790:WLR327790 WVM327790:WVN327790 E393326:F393326 JA393326:JB393326 SW393326:SX393326 ACS393326:ACT393326 AMO393326:AMP393326 AWK393326:AWL393326 BGG393326:BGH393326 BQC393326:BQD393326 BZY393326:BZZ393326 CJU393326:CJV393326 CTQ393326:CTR393326 DDM393326:DDN393326 DNI393326:DNJ393326 DXE393326:DXF393326 EHA393326:EHB393326 EQW393326:EQX393326 FAS393326:FAT393326 FKO393326:FKP393326 FUK393326:FUL393326 GEG393326:GEH393326 GOC393326:GOD393326 GXY393326:GXZ393326 HHU393326:HHV393326 HRQ393326:HRR393326 IBM393326:IBN393326 ILI393326:ILJ393326 IVE393326:IVF393326 JFA393326:JFB393326 JOW393326:JOX393326 JYS393326:JYT393326 KIO393326:KIP393326 KSK393326:KSL393326 LCG393326:LCH393326 LMC393326:LMD393326 LVY393326:LVZ393326 MFU393326:MFV393326 MPQ393326:MPR393326 MZM393326:MZN393326 NJI393326:NJJ393326 NTE393326:NTF393326 ODA393326:ODB393326 OMW393326:OMX393326 OWS393326:OWT393326 PGO393326:PGP393326 PQK393326:PQL393326 QAG393326:QAH393326 QKC393326:QKD393326 QTY393326:QTZ393326 RDU393326:RDV393326 RNQ393326:RNR393326 RXM393326:RXN393326 SHI393326:SHJ393326 SRE393326:SRF393326 TBA393326:TBB393326 TKW393326:TKX393326 TUS393326:TUT393326 UEO393326:UEP393326 UOK393326:UOL393326 UYG393326:UYH393326 VIC393326:VID393326 VRY393326:VRZ393326 WBU393326:WBV393326 WLQ393326:WLR393326 WVM393326:WVN393326 E458862:F458862 JA458862:JB458862 SW458862:SX458862 ACS458862:ACT458862 AMO458862:AMP458862 AWK458862:AWL458862 BGG458862:BGH458862 BQC458862:BQD458862 BZY458862:BZZ458862 CJU458862:CJV458862 CTQ458862:CTR458862 DDM458862:DDN458862 DNI458862:DNJ458862 DXE458862:DXF458862 EHA458862:EHB458862 EQW458862:EQX458862 FAS458862:FAT458862 FKO458862:FKP458862 FUK458862:FUL458862 GEG458862:GEH458862 GOC458862:GOD458862 GXY458862:GXZ458862 HHU458862:HHV458862 HRQ458862:HRR458862 IBM458862:IBN458862 ILI458862:ILJ458862 IVE458862:IVF458862 JFA458862:JFB458862 JOW458862:JOX458862 JYS458862:JYT458862 KIO458862:KIP458862 KSK458862:KSL458862 LCG458862:LCH458862 LMC458862:LMD458862 LVY458862:LVZ458862 MFU458862:MFV458862 MPQ458862:MPR458862 MZM458862:MZN458862 NJI458862:NJJ458862 NTE458862:NTF458862 ODA458862:ODB458862 OMW458862:OMX458862 OWS458862:OWT458862 PGO458862:PGP458862 PQK458862:PQL458862 QAG458862:QAH458862 QKC458862:QKD458862 QTY458862:QTZ458862 RDU458862:RDV458862 RNQ458862:RNR458862 RXM458862:RXN458862 SHI458862:SHJ458862 SRE458862:SRF458862 TBA458862:TBB458862 TKW458862:TKX458862 TUS458862:TUT458862 UEO458862:UEP458862 UOK458862:UOL458862 UYG458862:UYH458862 VIC458862:VID458862 VRY458862:VRZ458862 WBU458862:WBV458862 WLQ458862:WLR458862 WVM458862:WVN458862 E524398:F524398 JA524398:JB524398 SW524398:SX524398 ACS524398:ACT524398 AMO524398:AMP524398 AWK524398:AWL524398 BGG524398:BGH524398 BQC524398:BQD524398 BZY524398:BZZ524398 CJU524398:CJV524398 CTQ524398:CTR524398 DDM524398:DDN524398 DNI524398:DNJ524398 DXE524398:DXF524398 EHA524398:EHB524398 EQW524398:EQX524398 FAS524398:FAT524398 FKO524398:FKP524398 FUK524398:FUL524398 GEG524398:GEH524398 GOC524398:GOD524398 GXY524398:GXZ524398 HHU524398:HHV524398 HRQ524398:HRR524398 IBM524398:IBN524398 ILI524398:ILJ524398 IVE524398:IVF524398 JFA524398:JFB524398 JOW524398:JOX524398 JYS524398:JYT524398 KIO524398:KIP524398 KSK524398:KSL524398 LCG524398:LCH524398 LMC524398:LMD524398 LVY524398:LVZ524398 MFU524398:MFV524398 MPQ524398:MPR524398 MZM524398:MZN524398 NJI524398:NJJ524398 NTE524398:NTF524398 ODA524398:ODB524398 OMW524398:OMX524398 OWS524398:OWT524398 PGO524398:PGP524398 PQK524398:PQL524398 QAG524398:QAH524398 QKC524398:QKD524398 QTY524398:QTZ524398 RDU524398:RDV524398 RNQ524398:RNR524398 RXM524398:RXN524398 SHI524398:SHJ524398 SRE524398:SRF524398 TBA524398:TBB524398 TKW524398:TKX524398 TUS524398:TUT524398 UEO524398:UEP524398 UOK524398:UOL524398 UYG524398:UYH524398 VIC524398:VID524398 VRY524398:VRZ524398 WBU524398:WBV524398 WLQ524398:WLR524398 WVM524398:WVN524398 E589934:F589934 JA589934:JB589934 SW589934:SX589934 ACS589934:ACT589934 AMO589934:AMP589934 AWK589934:AWL589934 BGG589934:BGH589934 BQC589934:BQD589934 BZY589934:BZZ589934 CJU589934:CJV589934 CTQ589934:CTR589934 DDM589934:DDN589934 DNI589934:DNJ589934 DXE589934:DXF589934 EHA589934:EHB589934 EQW589934:EQX589934 FAS589934:FAT589934 FKO589934:FKP589934 FUK589934:FUL589934 GEG589934:GEH589934 GOC589934:GOD589934 GXY589934:GXZ589934 HHU589934:HHV589934 HRQ589934:HRR589934 IBM589934:IBN589934 ILI589934:ILJ589934 IVE589934:IVF589934 JFA589934:JFB589934 JOW589934:JOX589934 JYS589934:JYT589934 KIO589934:KIP589934 KSK589934:KSL589934 LCG589934:LCH589934 LMC589934:LMD589934 LVY589934:LVZ589934 MFU589934:MFV589934 MPQ589934:MPR589934 MZM589934:MZN589934 NJI589934:NJJ589934 NTE589934:NTF589934 ODA589934:ODB589934 OMW589934:OMX589934 OWS589934:OWT589934 PGO589934:PGP589934 PQK589934:PQL589934 QAG589934:QAH589934 QKC589934:QKD589934 QTY589934:QTZ589934 RDU589934:RDV589934 RNQ589934:RNR589934 RXM589934:RXN589934 SHI589934:SHJ589934 SRE589934:SRF589934 TBA589934:TBB589934 TKW589934:TKX589934 TUS589934:TUT589934 UEO589934:UEP589934 UOK589934:UOL589934 UYG589934:UYH589934 VIC589934:VID589934 VRY589934:VRZ589934 WBU589934:WBV589934 WLQ589934:WLR589934 WVM589934:WVN589934 E655470:F655470 JA655470:JB655470 SW655470:SX655470 ACS655470:ACT655470 AMO655470:AMP655470 AWK655470:AWL655470 BGG655470:BGH655470 BQC655470:BQD655470 BZY655470:BZZ655470 CJU655470:CJV655470 CTQ655470:CTR655470 DDM655470:DDN655470 DNI655470:DNJ655470 DXE655470:DXF655470 EHA655470:EHB655470 EQW655470:EQX655470 FAS655470:FAT655470 FKO655470:FKP655470 FUK655470:FUL655470 GEG655470:GEH655470 GOC655470:GOD655470 GXY655470:GXZ655470 HHU655470:HHV655470 HRQ655470:HRR655470 IBM655470:IBN655470 ILI655470:ILJ655470 IVE655470:IVF655470 JFA655470:JFB655470 JOW655470:JOX655470 JYS655470:JYT655470 KIO655470:KIP655470 KSK655470:KSL655470 LCG655470:LCH655470 LMC655470:LMD655470 LVY655470:LVZ655470 MFU655470:MFV655470 MPQ655470:MPR655470 MZM655470:MZN655470 NJI655470:NJJ655470 NTE655470:NTF655470 ODA655470:ODB655470 OMW655470:OMX655470 OWS655470:OWT655470 PGO655470:PGP655470 PQK655470:PQL655470 QAG655470:QAH655470 QKC655470:QKD655470 QTY655470:QTZ655470 RDU655470:RDV655470 RNQ655470:RNR655470 RXM655470:RXN655470 SHI655470:SHJ655470 SRE655470:SRF655470 TBA655470:TBB655470 TKW655470:TKX655470 TUS655470:TUT655470 UEO655470:UEP655470 UOK655470:UOL655470 UYG655470:UYH655470 VIC655470:VID655470 VRY655470:VRZ655470 WBU655470:WBV655470 WLQ655470:WLR655470 WVM655470:WVN655470 E721006:F721006 JA721006:JB721006 SW721006:SX721006 ACS721006:ACT721006 AMO721006:AMP721006 AWK721006:AWL721006 BGG721006:BGH721006 BQC721006:BQD721006 BZY721006:BZZ721006 CJU721006:CJV721006 CTQ721006:CTR721006 DDM721006:DDN721006 DNI721006:DNJ721006 DXE721006:DXF721006 EHA721006:EHB721006 EQW721006:EQX721006 FAS721006:FAT721006 FKO721006:FKP721006 FUK721006:FUL721006 GEG721006:GEH721006 GOC721006:GOD721006 GXY721006:GXZ721006 HHU721006:HHV721006 HRQ721006:HRR721006 IBM721006:IBN721006 ILI721006:ILJ721006 IVE721006:IVF721006 JFA721006:JFB721006 JOW721006:JOX721006 JYS721006:JYT721006 KIO721006:KIP721006 KSK721006:KSL721006 LCG721006:LCH721006 LMC721006:LMD721006 LVY721006:LVZ721006 MFU721006:MFV721006 MPQ721006:MPR721006 MZM721006:MZN721006 NJI721006:NJJ721006 NTE721006:NTF721006 ODA721006:ODB721006 OMW721006:OMX721006 OWS721006:OWT721006 PGO721006:PGP721006 PQK721006:PQL721006 QAG721006:QAH721006 QKC721006:QKD721006 QTY721006:QTZ721006 RDU721006:RDV721006 RNQ721006:RNR721006 RXM721006:RXN721006 SHI721006:SHJ721006 SRE721006:SRF721006 TBA721006:TBB721006 TKW721006:TKX721006 TUS721006:TUT721006 UEO721006:UEP721006 UOK721006:UOL721006 UYG721006:UYH721006 VIC721006:VID721006 VRY721006:VRZ721006 WBU721006:WBV721006 WLQ721006:WLR721006 WVM721006:WVN721006 E786542:F786542 JA786542:JB786542 SW786542:SX786542 ACS786542:ACT786542 AMO786542:AMP786542 AWK786542:AWL786542 BGG786542:BGH786542 BQC786542:BQD786542 BZY786542:BZZ786542 CJU786542:CJV786542 CTQ786542:CTR786542 DDM786542:DDN786542 DNI786542:DNJ786542 DXE786542:DXF786542 EHA786542:EHB786542 EQW786542:EQX786542 FAS786542:FAT786542 FKO786542:FKP786542 FUK786542:FUL786542 GEG786542:GEH786542 GOC786542:GOD786542 GXY786542:GXZ786542 HHU786542:HHV786542 HRQ786542:HRR786542 IBM786542:IBN786542 ILI786542:ILJ786542 IVE786542:IVF786542 JFA786542:JFB786542 JOW786542:JOX786542 JYS786542:JYT786542 KIO786542:KIP786542 KSK786542:KSL786542 LCG786542:LCH786542 LMC786542:LMD786542 LVY786542:LVZ786542 MFU786542:MFV786542 MPQ786542:MPR786542 MZM786542:MZN786542 NJI786542:NJJ786542 NTE786542:NTF786542 ODA786542:ODB786542 OMW786542:OMX786542 OWS786542:OWT786542 PGO786542:PGP786542 PQK786542:PQL786542 QAG786542:QAH786542 QKC786542:QKD786542 QTY786542:QTZ786542 RDU786542:RDV786542 RNQ786542:RNR786542 RXM786542:RXN786542 SHI786542:SHJ786542 SRE786542:SRF786542 TBA786542:TBB786542 TKW786542:TKX786542 TUS786542:TUT786542 UEO786542:UEP786542 UOK786542:UOL786542 UYG786542:UYH786542 VIC786542:VID786542 VRY786542:VRZ786542 WBU786542:WBV786542 WLQ786542:WLR786542 WVM786542:WVN786542 E852078:F852078 JA852078:JB852078 SW852078:SX852078 ACS852078:ACT852078 AMO852078:AMP852078 AWK852078:AWL852078 BGG852078:BGH852078 BQC852078:BQD852078 BZY852078:BZZ852078 CJU852078:CJV852078 CTQ852078:CTR852078 DDM852078:DDN852078 DNI852078:DNJ852078 DXE852078:DXF852078 EHA852078:EHB852078 EQW852078:EQX852078 FAS852078:FAT852078 FKO852078:FKP852078 FUK852078:FUL852078 GEG852078:GEH852078 GOC852078:GOD852078 GXY852078:GXZ852078 HHU852078:HHV852078 HRQ852078:HRR852078 IBM852078:IBN852078 ILI852078:ILJ852078 IVE852078:IVF852078 JFA852078:JFB852078 JOW852078:JOX852078 JYS852078:JYT852078 KIO852078:KIP852078 KSK852078:KSL852078 LCG852078:LCH852078 LMC852078:LMD852078 LVY852078:LVZ852078 MFU852078:MFV852078 MPQ852078:MPR852078 MZM852078:MZN852078 NJI852078:NJJ852078 NTE852078:NTF852078 ODA852078:ODB852078 OMW852078:OMX852078 OWS852078:OWT852078 PGO852078:PGP852078 PQK852078:PQL852078 QAG852078:QAH852078 QKC852078:QKD852078 QTY852078:QTZ852078 RDU852078:RDV852078 RNQ852078:RNR852078 RXM852078:RXN852078 SHI852078:SHJ852078 SRE852078:SRF852078 TBA852078:TBB852078 TKW852078:TKX852078 TUS852078:TUT852078 UEO852078:UEP852078 UOK852078:UOL852078 UYG852078:UYH852078 VIC852078:VID852078 VRY852078:VRZ852078 WBU852078:WBV852078 WLQ852078:WLR852078 WVM852078:WVN852078 E917614:F917614 JA917614:JB917614 SW917614:SX917614 ACS917614:ACT917614 AMO917614:AMP917614 AWK917614:AWL917614 BGG917614:BGH917614 BQC917614:BQD917614 BZY917614:BZZ917614 CJU917614:CJV917614 CTQ917614:CTR917614 DDM917614:DDN917614 DNI917614:DNJ917614 DXE917614:DXF917614 EHA917614:EHB917614 EQW917614:EQX917614 FAS917614:FAT917614 FKO917614:FKP917614 FUK917614:FUL917614 GEG917614:GEH917614 GOC917614:GOD917614 GXY917614:GXZ917614 HHU917614:HHV917614 HRQ917614:HRR917614 IBM917614:IBN917614 ILI917614:ILJ917614 IVE917614:IVF917614 JFA917614:JFB917614 JOW917614:JOX917614 JYS917614:JYT917614 KIO917614:KIP917614 KSK917614:KSL917614 LCG917614:LCH917614 LMC917614:LMD917614 LVY917614:LVZ917614 MFU917614:MFV917614 MPQ917614:MPR917614 MZM917614:MZN917614 NJI917614:NJJ917614 NTE917614:NTF917614 ODA917614:ODB917614 OMW917614:OMX917614 OWS917614:OWT917614 PGO917614:PGP917614 PQK917614:PQL917614 QAG917614:QAH917614 QKC917614:QKD917614 QTY917614:QTZ917614 RDU917614:RDV917614 RNQ917614:RNR917614 RXM917614:RXN917614 SHI917614:SHJ917614 SRE917614:SRF917614 TBA917614:TBB917614 TKW917614:TKX917614 TUS917614:TUT917614 UEO917614:UEP917614 UOK917614:UOL917614 UYG917614:UYH917614 VIC917614:VID917614 VRY917614:VRZ917614 WBU917614:WBV917614 WLQ917614:WLR917614 WVM917614:WVN917614 E983150:F983150 JA983150:JB983150 SW983150:SX983150 ACS983150:ACT983150 AMO983150:AMP983150 AWK983150:AWL983150 BGG983150:BGH983150 BQC983150:BQD983150 BZY983150:BZZ983150 CJU983150:CJV983150 CTQ983150:CTR983150 DDM983150:DDN983150 DNI983150:DNJ983150 DXE983150:DXF983150 EHA983150:EHB983150 EQW983150:EQX983150 FAS983150:FAT983150 FKO983150:FKP983150 FUK983150:FUL983150 GEG983150:GEH983150 GOC983150:GOD983150 GXY983150:GXZ983150 HHU983150:HHV983150 HRQ983150:HRR983150 IBM983150:IBN983150 ILI983150:ILJ983150 IVE983150:IVF983150 JFA983150:JFB983150 JOW983150:JOX983150 JYS983150:JYT983150 KIO983150:KIP983150 KSK983150:KSL983150 LCG983150:LCH983150 LMC983150:LMD983150 LVY983150:LVZ983150 MFU983150:MFV983150 MPQ983150:MPR983150 MZM983150:MZN983150 NJI983150:NJJ983150 NTE983150:NTF983150 ODA983150:ODB983150 OMW983150:OMX983150 OWS983150:OWT983150 PGO983150:PGP983150 PQK983150:PQL983150 QAG983150:QAH983150 QKC983150:QKD983150 QTY983150:QTZ983150 RDU983150:RDV983150 RNQ983150:RNR983150 RXM983150:RXN983150 SHI983150:SHJ983150 SRE983150:SRF983150 TBA983150:TBB983150 TKW983150:TKX983150 TUS983150:TUT983150 UEO983150:UEP983150 UOK983150:UOL983150 UYG983150:UYH983150 VIC983150:VID983150 VRY983150:VRZ983150 WBU983150:WBV983150 WLQ983150:WLR983150" xr:uid="{00000000-0002-0000-0000-000001000000}">
      <formula1>$M$72:$M$74</formula1>
    </dataValidation>
    <dataValidation type="list" allowBlank="1" showInputMessage="1" showErrorMessage="1" sqref="WVO983150:WVP983150 JC72:JD72 SY72:SZ72 ACU72:ACV72 AMQ72:AMR72 AWM72:AWN72 BGI72:BGJ72 BQE72:BQF72 CAA72:CAB72 CJW72:CJX72 CTS72:CTT72 DDO72:DDP72 DNK72:DNL72 DXG72:DXH72 EHC72:EHD72 EQY72:EQZ72 FAU72:FAV72 FKQ72:FKR72 FUM72:FUN72 GEI72:GEJ72 GOE72:GOF72 GYA72:GYB72 HHW72:HHX72 HRS72:HRT72 IBO72:IBP72 ILK72:ILL72 IVG72:IVH72 JFC72:JFD72 JOY72:JOZ72 JYU72:JYV72 KIQ72:KIR72 KSM72:KSN72 LCI72:LCJ72 LME72:LMF72 LWA72:LWB72 MFW72:MFX72 MPS72:MPT72 MZO72:MZP72 NJK72:NJL72 NTG72:NTH72 ODC72:ODD72 OMY72:OMZ72 OWU72:OWV72 PGQ72:PGR72 PQM72:PQN72 QAI72:QAJ72 QKE72:QKF72 QUA72:QUB72 RDW72:RDX72 RNS72:RNT72 RXO72:RXP72 SHK72:SHL72 SRG72:SRH72 TBC72:TBD72 TKY72:TKZ72 TUU72:TUV72 UEQ72:UER72 UOM72:UON72 UYI72:UYJ72 VIE72:VIF72 VSA72:VSB72 WBW72:WBX72 WLS72:WLT72 WVO72:WVP72 G65646:H65646 JC65646:JD65646 SY65646:SZ65646 ACU65646:ACV65646 AMQ65646:AMR65646 AWM65646:AWN65646 BGI65646:BGJ65646 BQE65646:BQF65646 CAA65646:CAB65646 CJW65646:CJX65646 CTS65646:CTT65646 DDO65646:DDP65646 DNK65646:DNL65646 DXG65646:DXH65646 EHC65646:EHD65646 EQY65646:EQZ65646 FAU65646:FAV65646 FKQ65646:FKR65646 FUM65646:FUN65646 GEI65646:GEJ65646 GOE65646:GOF65646 GYA65646:GYB65646 HHW65646:HHX65646 HRS65646:HRT65646 IBO65646:IBP65646 ILK65646:ILL65646 IVG65646:IVH65646 JFC65646:JFD65646 JOY65646:JOZ65646 JYU65646:JYV65646 KIQ65646:KIR65646 KSM65646:KSN65646 LCI65646:LCJ65646 LME65646:LMF65646 LWA65646:LWB65646 MFW65646:MFX65646 MPS65646:MPT65646 MZO65646:MZP65646 NJK65646:NJL65646 NTG65646:NTH65646 ODC65646:ODD65646 OMY65646:OMZ65646 OWU65646:OWV65646 PGQ65646:PGR65646 PQM65646:PQN65646 QAI65646:QAJ65646 QKE65646:QKF65646 QUA65646:QUB65646 RDW65646:RDX65646 RNS65646:RNT65646 RXO65646:RXP65646 SHK65646:SHL65646 SRG65646:SRH65646 TBC65646:TBD65646 TKY65646:TKZ65646 TUU65646:TUV65646 UEQ65646:UER65646 UOM65646:UON65646 UYI65646:UYJ65646 VIE65646:VIF65646 VSA65646:VSB65646 WBW65646:WBX65646 WLS65646:WLT65646 WVO65646:WVP65646 G131182:H131182 JC131182:JD131182 SY131182:SZ131182 ACU131182:ACV131182 AMQ131182:AMR131182 AWM131182:AWN131182 BGI131182:BGJ131182 BQE131182:BQF131182 CAA131182:CAB131182 CJW131182:CJX131182 CTS131182:CTT131182 DDO131182:DDP131182 DNK131182:DNL131182 DXG131182:DXH131182 EHC131182:EHD131182 EQY131182:EQZ131182 FAU131182:FAV131182 FKQ131182:FKR131182 FUM131182:FUN131182 GEI131182:GEJ131182 GOE131182:GOF131182 GYA131182:GYB131182 HHW131182:HHX131182 HRS131182:HRT131182 IBO131182:IBP131182 ILK131182:ILL131182 IVG131182:IVH131182 JFC131182:JFD131182 JOY131182:JOZ131182 JYU131182:JYV131182 KIQ131182:KIR131182 KSM131182:KSN131182 LCI131182:LCJ131182 LME131182:LMF131182 LWA131182:LWB131182 MFW131182:MFX131182 MPS131182:MPT131182 MZO131182:MZP131182 NJK131182:NJL131182 NTG131182:NTH131182 ODC131182:ODD131182 OMY131182:OMZ131182 OWU131182:OWV131182 PGQ131182:PGR131182 PQM131182:PQN131182 QAI131182:QAJ131182 QKE131182:QKF131182 QUA131182:QUB131182 RDW131182:RDX131182 RNS131182:RNT131182 RXO131182:RXP131182 SHK131182:SHL131182 SRG131182:SRH131182 TBC131182:TBD131182 TKY131182:TKZ131182 TUU131182:TUV131182 UEQ131182:UER131182 UOM131182:UON131182 UYI131182:UYJ131182 VIE131182:VIF131182 VSA131182:VSB131182 WBW131182:WBX131182 WLS131182:WLT131182 WVO131182:WVP131182 G196718:H196718 JC196718:JD196718 SY196718:SZ196718 ACU196718:ACV196718 AMQ196718:AMR196718 AWM196718:AWN196718 BGI196718:BGJ196718 BQE196718:BQF196718 CAA196718:CAB196718 CJW196718:CJX196718 CTS196718:CTT196718 DDO196718:DDP196718 DNK196718:DNL196718 DXG196718:DXH196718 EHC196718:EHD196718 EQY196718:EQZ196718 FAU196718:FAV196718 FKQ196718:FKR196718 FUM196718:FUN196718 GEI196718:GEJ196718 GOE196718:GOF196718 GYA196718:GYB196718 HHW196718:HHX196718 HRS196718:HRT196718 IBO196718:IBP196718 ILK196718:ILL196718 IVG196718:IVH196718 JFC196718:JFD196718 JOY196718:JOZ196718 JYU196718:JYV196718 KIQ196718:KIR196718 KSM196718:KSN196718 LCI196718:LCJ196718 LME196718:LMF196718 LWA196718:LWB196718 MFW196718:MFX196718 MPS196718:MPT196718 MZO196718:MZP196718 NJK196718:NJL196718 NTG196718:NTH196718 ODC196718:ODD196718 OMY196718:OMZ196718 OWU196718:OWV196718 PGQ196718:PGR196718 PQM196718:PQN196718 QAI196718:QAJ196718 QKE196718:QKF196718 QUA196718:QUB196718 RDW196718:RDX196718 RNS196718:RNT196718 RXO196718:RXP196718 SHK196718:SHL196718 SRG196718:SRH196718 TBC196718:TBD196718 TKY196718:TKZ196718 TUU196718:TUV196718 UEQ196718:UER196718 UOM196718:UON196718 UYI196718:UYJ196718 VIE196718:VIF196718 VSA196718:VSB196718 WBW196718:WBX196718 WLS196718:WLT196718 WVO196718:WVP196718 G262254:H262254 JC262254:JD262254 SY262254:SZ262254 ACU262254:ACV262254 AMQ262254:AMR262254 AWM262254:AWN262254 BGI262254:BGJ262254 BQE262254:BQF262254 CAA262254:CAB262254 CJW262254:CJX262254 CTS262254:CTT262254 DDO262254:DDP262254 DNK262254:DNL262254 DXG262254:DXH262254 EHC262254:EHD262254 EQY262254:EQZ262254 FAU262254:FAV262254 FKQ262254:FKR262254 FUM262254:FUN262254 GEI262254:GEJ262254 GOE262254:GOF262254 GYA262254:GYB262254 HHW262254:HHX262254 HRS262254:HRT262254 IBO262254:IBP262254 ILK262254:ILL262254 IVG262254:IVH262254 JFC262254:JFD262254 JOY262254:JOZ262254 JYU262254:JYV262254 KIQ262254:KIR262254 KSM262254:KSN262254 LCI262254:LCJ262254 LME262254:LMF262254 LWA262254:LWB262254 MFW262254:MFX262254 MPS262254:MPT262254 MZO262254:MZP262254 NJK262254:NJL262254 NTG262254:NTH262254 ODC262254:ODD262254 OMY262254:OMZ262254 OWU262254:OWV262254 PGQ262254:PGR262254 PQM262254:PQN262254 QAI262254:QAJ262254 QKE262254:QKF262254 QUA262254:QUB262254 RDW262254:RDX262254 RNS262254:RNT262254 RXO262254:RXP262254 SHK262254:SHL262254 SRG262254:SRH262254 TBC262254:TBD262254 TKY262254:TKZ262254 TUU262254:TUV262254 UEQ262254:UER262254 UOM262254:UON262254 UYI262254:UYJ262254 VIE262254:VIF262254 VSA262254:VSB262254 WBW262254:WBX262254 WLS262254:WLT262254 WVO262254:WVP262254 G327790:H327790 JC327790:JD327790 SY327790:SZ327790 ACU327790:ACV327790 AMQ327790:AMR327790 AWM327790:AWN327790 BGI327790:BGJ327790 BQE327790:BQF327790 CAA327790:CAB327790 CJW327790:CJX327790 CTS327790:CTT327790 DDO327790:DDP327790 DNK327790:DNL327790 DXG327790:DXH327790 EHC327790:EHD327790 EQY327790:EQZ327790 FAU327790:FAV327790 FKQ327790:FKR327790 FUM327790:FUN327790 GEI327790:GEJ327790 GOE327790:GOF327790 GYA327790:GYB327790 HHW327790:HHX327790 HRS327790:HRT327790 IBO327790:IBP327790 ILK327790:ILL327790 IVG327790:IVH327790 JFC327790:JFD327790 JOY327790:JOZ327790 JYU327790:JYV327790 KIQ327790:KIR327790 KSM327790:KSN327790 LCI327790:LCJ327790 LME327790:LMF327790 LWA327790:LWB327790 MFW327790:MFX327790 MPS327790:MPT327790 MZO327790:MZP327790 NJK327790:NJL327790 NTG327790:NTH327790 ODC327790:ODD327790 OMY327790:OMZ327790 OWU327790:OWV327790 PGQ327790:PGR327790 PQM327790:PQN327790 QAI327790:QAJ327790 QKE327790:QKF327790 QUA327790:QUB327790 RDW327790:RDX327790 RNS327790:RNT327790 RXO327790:RXP327790 SHK327790:SHL327790 SRG327790:SRH327790 TBC327790:TBD327790 TKY327790:TKZ327790 TUU327790:TUV327790 UEQ327790:UER327790 UOM327790:UON327790 UYI327790:UYJ327790 VIE327790:VIF327790 VSA327790:VSB327790 WBW327790:WBX327790 WLS327790:WLT327790 WVO327790:WVP327790 G393326:H393326 JC393326:JD393326 SY393326:SZ393326 ACU393326:ACV393326 AMQ393326:AMR393326 AWM393326:AWN393326 BGI393326:BGJ393326 BQE393326:BQF393326 CAA393326:CAB393326 CJW393326:CJX393326 CTS393326:CTT393326 DDO393326:DDP393326 DNK393326:DNL393326 DXG393326:DXH393326 EHC393326:EHD393326 EQY393326:EQZ393326 FAU393326:FAV393326 FKQ393326:FKR393326 FUM393326:FUN393326 GEI393326:GEJ393326 GOE393326:GOF393326 GYA393326:GYB393326 HHW393326:HHX393326 HRS393326:HRT393326 IBO393326:IBP393326 ILK393326:ILL393326 IVG393326:IVH393326 JFC393326:JFD393326 JOY393326:JOZ393326 JYU393326:JYV393326 KIQ393326:KIR393326 KSM393326:KSN393326 LCI393326:LCJ393326 LME393326:LMF393326 LWA393326:LWB393326 MFW393326:MFX393326 MPS393326:MPT393326 MZO393326:MZP393326 NJK393326:NJL393326 NTG393326:NTH393326 ODC393326:ODD393326 OMY393326:OMZ393326 OWU393326:OWV393326 PGQ393326:PGR393326 PQM393326:PQN393326 QAI393326:QAJ393326 QKE393326:QKF393326 QUA393326:QUB393326 RDW393326:RDX393326 RNS393326:RNT393326 RXO393326:RXP393326 SHK393326:SHL393326 SRG393326:SRH393326 TBC393326:TBD393326 TKY393326:TKZ393326 TUU393326:TUV393326 UEQ393326:UER393326 UOM393326:UON393326 UYI393326:UYJ393326 VIE393326:VIF393326 VSA393326:VSB393326 WBW393326:WBX393326 WLS393326:WLT393326 WVO393326:WVP393326 G458862:H458862 JC458862:JD458862 SY458862:SZ458862 ACU458862:ACV458862 AMQ458862:AMR458862 AWM458862:AWN458862 BGI458862:BGJ458862 BQE458862:BQF458862 CAA458862:CAB458862 CJW458862:CJX458862 CTS458862:CTT458862 DDO458862:DDP458862 DNK458862:DNL458862 DXG458862:DXH458862 EHC458862:EHD458862 EQY458862:EQZ458862 FAU458862:FAV458862 FKQ458862:FKR458862 FUM458862:FUN458862 GEI458862:GEJ458862 GOE458862:GOF458862 GYA458862:GYB458862 HHW458862:HHX458862 HRS458862:HRT458862 IBO458862:IBP458862 ILK458862:ILL458862 IVG458862:IVH458862 JFC458862:JFD458862 JOY458862:JOZ458862 JYU458862:JYV458862 KIQ458862:KIR458862 KSM458862:KSN458862 LCI458862:LCJ458862 LME458862:LMF458862 LWA458862:LWB458862 MFW458862:MFX458862 MPS458862:MPT458862 MZO458862:MZP458862 NJK458862:NJL458862 NTG458862:NTH458862 ODC458862:ODD458862 OMY458862:OMZ458862 OWU458862:OWV458862 PGQ458862:PGR458862 PQM458862:PQN458862 QAI458862:QAJ458862 QKE458862:QKF458862 QUA458862:QUB458862 RDW458862:RDX458862 RNS458862:RNT458862 RXO458862:RXP458862 SHK458862:SHL458862 SRG458862:SRH458862 TBC458862:TBD458862 TKY458862:TKZ458862 TUU458862:TUV458862 UEQ458862:UER458862 UOM458862:UON458862 UYI458862:UYJ458862 VIE458862:VIF458862 VSA458862:VSB458862 WBW458862:WBX458862 WLS458862:WLT458862 WVO458862:WVP458862 G524398:H524398 JC524398:JD524398 SY524398:SZ524398 ACU524398:ACV524398 AMQ524398:AMR524398 AWM524398:AWN524398 BGI524398:BGJ524398 BQE524398:BQF524398 CAA524398:CAB524398 CJW524398:CJX524398 CTS524398:CTT524398 DDO524398:DDP524398 DNK524398:DNL524398 DXG524398:DXH524398 EHC524398:EHD524398 EQY524398:EQZ524398 FAU524398:FAV524398 FKQ524398:FKR524398 FUM524398:FUN524398 GEI524398:GEJ524398 GOE524398:GOF524398 GYA524398:GYB524398 HHW524398:HHX524398 HRS524398:HRT524398 IBO524398:IBP524398 ILK524398:ILL524398 IVG524398:IVH524398 JFC524398:JFD524398 JOY524398:JOZ524398 JYU524398:JYV524398 KIQ524398:KIR524398 KSM524398:KSN524398 LCI524398:LCJ524398 LME524398:LMF524398 LWA524398:LWB524398 MFW524398:MFX524398 MPS524398:MPT524398 MZO524398:MZP524398 NJK524398:NJL524398 NTG524398:NTH524398 ODC524398:ODD524398 OMY524398:OMZ524398 OWU524398:OWV524398 PGQ524398:PGR524398 PQM524398:PQN524398 QAI524398:QAJ524398 QKE524398:QKF524398 QUA524398:QUB524398 RDW524398:RDX524398 RNS524398:RNT524398 RXO524398:RXP524398 SHK524398:SHL524398 SRG524398:SRH524398 TBC524398:TBD524398 TKY524398:TKZ524398 TUU524398:TUV524398 UEQ524398:UER524398 UOM524398:UON524398 UYI524398:UYJ524398 VIE524398:VIF524398 VSA524398:VSB524398 WBW524398:WBX524398 WLS524398:WLT524398 WVO524398:WVP524398 G589934:H589934 JC589934:JD589934 SY589934:SZ589934 ACU589934:ACV589934 AMQ589934:AMR589934 AWM589934:AWN589934 BGI589934:BGJ589934 BQE589934:BQF589934 CAA589934:CAB589934 CJW589934:CJX589934 CTS589934:CTT589934 DDO589934:DDP589934 DNK589934:DNL589934 DXG589934:DXH589934 EHC589934:EHD589934 EQY589934:EQZ589934 FAU589934:FAV589934 FKQ589934:FKR589934 FUM589934:FUN589934 GEI589934:GEJ589934 GOE589934:GOF589934 GYA589934:GYB589934 HHW589934:HHX589934 HRS589934:HRT589934 IBO589934:IBP589934 ILK589934:ILL589934 IVG589934:IVH589934 JFC589934:JFD589934 JOY589934:JOZ589934 JYU589934:JYV589934 KIQ589934:KIR589934 KSM589934:KSN589934 LCI589934:LCJ589934 LME589934:LMF589934 LWA589934:LWB589934 MFW589934:MFX589934 MPS589934:MPT589934 MZO589934:MZP589934 NJK589934:NJL589934 NTG589934:NTH589934 ODC589934:ODD589934 OMY589934:OMZ589934 OWU589934:OWV589934 PGQ589934:PGR589934 PQM589934:PQN589934 QAI589934:QAJ589934 QKE589934:QKF589934 QUA589934:QUB589934 RDW589934:RDX589934 RNS589934:RNT589934 RXO589934:RXP589934 SHK589934:SHL589934 SRG589934:SRH589934 TBC589934:TBD589934 TKY589934:TKZ589934 TUU589934:TUV589934 UEQ589934:UER589934 UOM589934:UON589934 UYI589934:UYJ589934 VIE589934:VIF589934 VSA589934:VSB589934 WBW589934:WBX589934 WLS589934:WLT589934 WVO589934:WVP589934 G655470:H655470 JC655470:JD655470 SY655470:SZ655470 ACU655470:ACV655470 AMQ655470:AMR655470 AWM655470:AWN655470 BGI655470:BGJ655470 BQE655470:BQF655470 CAA655470:CAB655470 CJW655470:CJX655470 CTS655470:CTT655470 DDO655470:DDP655470 DNK655470:DNL655470 DXG655470:DXH655470 EHC655470:EHD655470 EQY655470:EQZ655470 FAU655470:FAV655470 FKQ655470:FKR655470 FUM655470:FUN655470 GEI655470:GEJ655470 GOE655470:GOF655470 GYA655470:GYB655470 HHW655470:HHX655470 HRS655470:HRT655470 IBO655470:IBP655470 ILK655470:ILL655470 IVG655470:IVH655470 JFC655470:JFD655470 JOY655470:JOZ655470 JYU655470:JYV655470 KIQ655470:KIR655470 KSM655470:KSN655470 LCI655470:LCJ655470 LME655470:LMF655470 LWA655470:LWB655470 MFW655470:MFX655470 MPS655470:MPT655470 MZO655470:MZP655470 NJK655470:NJL655470 NTG655470:NTH655470 ODC655470:ODD655470 OMY655470:OMZ655470 OWU655470:OWV655470 PGQ655470:PGR655470 PQM655470:PQN655470 QAI655470:QAJ655470 QKE655470:QKF655470 QUA655470:QUB655470 RDW655470:RDX655470 RNS655470:RNT655470 RXO655470:RXP655470 SHK655470:SHL655470 SRG655470:SRH655470 TBC655470:TBD655470 TKY655470:TKZ655470 TUU655470:TUV655470 UEQ655470:UER655470 UOM655470:UON655470 UYI655470:UYJ655470 VIE655470:VIF655470 VSA655470:VSB655470 WBW655470:WBX655470 WLS655470:WLT655470 WVO655470:WVP655470 G721006:H721006 JC721006:JD721006 SY721006:SZ721006 ACU721006:ACV721006 AMQ721006:AMR721006 AWM721006:AWN721006 BGI721006:BGJ721006 BQE721006:BQF721006 CAA721006:CAB721006 CJW721006:CJX721006 CTS721006:CTT721006 DDO721006:DDP721006 DNK721006:DNL721006 DXG721006:DXH721006 EHC721006:EHD721006 EQY721006:EQZ721006 FAU721006:FAV721006 FKQ721006:FKR721006 FUM721006:FUN721006 GEI721006:GEJ721006 GOE721006:GOF721006 GYA721006:GYB721006 HHW721006:HHX721006 HRS721006:HRT721006 IBO721006:IBP721006 ILK721006:ILL721006 IVG721006:IVH721006 JFC721006:JFD721006 JOY721006:JOZ721006 JYU721006:JYV721006 KIQ721006:KIR721006 KSM721006:KSN721006 LCI721006:LCJ721006 LME721006:LMF721006 LWA721006:LWB721006 MFW721006:MFX721006 MPS721006:MPT721006 MZO721006:MZP721006 NJK721006:NJL721006 NTG721006:NTH721006 ODC721006:ODD721006 OMY721006:OMZ721006 OWU721006:OWV721006 PGQ721006:PGR721006 PQM721006:PQN721006 QAI721006:QAJ721006 QKE721006:QKF721006 QUA721006:QUB721006 RDW721006:RDX721006 RNS721006:RNT721006 RXO721006:RXP721006 SHK721006:SHL721006 SRG721006:SRH721006 TBC721006:TBD721006 TKY721006:TKZ721006 TUU721006:TUV721006 UEQ721006:UER721006 UOM721006:UON721006 UYI721006:UYJ721006 VIE721006:VIF721006 VSA721006:VSB721006 WBW721006:WBX721006 WLS721006:WLT721006 WVO721006:WVP721006 G786542:H786542 JC786542:JD786542 SY786542:SZ786542 ACU786542:ACV786542 AMQ786542:AMR786542 AWM786542:AWN786542 BGI786542:BGJ786542 BQE786542:BQF786542 CAA786542:CAB786542 CJW786542:CJX786542 CTS786542:CTT786542 DDO786542:DDP786542 DNK786542:DNL786542 DXG786542:DXH786542 EHC786542:EHD786542 EQY786542:EQZ786542 FAU786542:FAV786542 FKQ786542:FKR786542 FUM786542:FUN786542 GEI786542:GEJ786542 GOE786542:GOF786542 GYA786542:GYB786542 HHW786542:HHX786542 HRS786542:HRT786542 IBO786542:IBP786542 ILK786542:ILL786542 IVG786542:IVH786542 JFC786542:JFD786542 JOY786542:JOZ786542 JYU786542:JYV786542 KIQ786542:KIR786542 KSM786542:KSN786542 LCI786542:LCJ786542 LME786542:LMF786542 LWA786542:LWB786542 MFW786542:MFX786542 MPS786542:MPT786542 MZO786542:MZP786542 NJK786542:NJL786542 NTG786542:NTH786542 ODC786542:ODD786542 OMY786542:OMZ786542 OWU786542:OWV786542 PGQ786542:PGR786542 PQM786542:PQN786542 QAI786542:QAJ786542 QKE786542:QKF786542 QUA786542:QUB786542 RDW786542:RDX786542 RNS786542:RNT786542 RXO786542:RXP786542 SHK786542:SHL786542 SRG786542:SRH786542 TBC786542:TBD786542 TKY786542:TKZ786542 TUU786542:TUV786542 UEQ786542:UER786542 UOM786542:UON786542 UYI786542:UYJ786542 VIE786542:VIF786542 VSA786542:VSB786542 WBW786542:WBX786542 WLS786542:WLT786542 WVO786542:WVP786542 G852078:H852078 JC852078:JD852078 SY852078:SZ852078 ACU852078:ACV852078 AMQ852078:AMR852078 AWM852078:AWN852078 BGI852078:BGJ852078 BQE852078:BQF852078 CAA852078:CAB852078 CJW852078:CJX852078 CTS852078:CTT852078 DDO852078:DDP852078 DNK852078:DNL852078 DXG852078:DXH852078 EHC852078:EHD852078 EQY852078:EQZ852078 FAU852078:FAV852078 FKQ852078:FKR852078 FUM852078:FUN852078 GEI852078:GEJ852078 GOE852078:GOF852078 GYA852078:GYB852078 HHW852078:HHX852078 HRS852078:HRT852078 IBO852078:IBP852078 ILK852078:ILL852078 IVG852078:IVH852078 JFC852078:JFD852078 JOY852078:JOZ852078 JYU852078:JYV852078 KIQ852078:KIR852078 KSM852078:KSN852078 LCI852078:LCJ852078 LME852078:LMF852078 LWA852078:LWB852078 MFW852078:MFX852078 MPS852078:MPT852078 MZO852078:MZP852078 NJK852078:NJL852078 NTG852078:NTH852078 ODC852078:ODD852078 OMY852078:OMZ852078 OWU852078:OWV852078 PGQ852078:PGR852078 PQM852078:PQN852078 QAI852078:QAJ852078 QKE852078:QKF852078 QUA852078:QUB852078 RDW852078:RDX852078 RNS852078:RNT852078 RXO852078:RXP852078 SHK852078:SHL852078 SRG852078:SRH852078 TBC852078:TBD852078 TKY852078:TKZ852078 TUU852078:TUV852078 UEQ852078:UER852078 UOM852078:UON852078 UYI852078:UYJ852078 VIE852078:VIF852078 VSA852078:VSB852078 WBW852078:WBX852078 WLS852078:WLT852078 WVO852078:WVP852078 G917614:H917614 JC917614:JD917614 SY917614:SZ917614 ACU917614:ACV917614 AMQ917614:AMR917614 AWM917614:AWN917614 BGI917614:BGJ917614 BQE917614:BQF917614 CAA917614:CAB917614 CJW917614:CJX917614 CTS917614:CTT917614 DDO917614:DDP917614 DNK917614:DNL917614 DXG917614:DXH917614 EHC917614:EHD917614 EQY917614:EQZ917614 FAU917614:FAV917614 FKQ917614:FKR917614 FUM917614:FUN917614 GEI917614:GEJ917614 GOE917614:GOF917614 GYA917614:GYB917614 HHW917614:HHX917614 HRS917614:HRT917614 IBO917614:IBP917614 ILK917614:ILL917614 IVG917614:IVH917614 JFC917614:JFD917614 JOY917614:JOZ917614 JYU917614:JYV917614 KIQ917614:KIR917614 KSM917614:KSN917614 LCI917614:LCJ917614 LME917614:LMF917614 LWA917614:LWB917614 MFW917614:MFX917614 MPS917614:MPT917614 MZO917614:MZP917614 NJK917614:NJL917614 NTG917614:NTH917614 ODC917614:ODD917614 OMY917614:OMZ917614 OWU917614:OWV917614 PGQ917614:PGR917614 PQM917614:PQN917614 QAI917614:QAJ917614 QKE917614:QKF917614 QUA917614:QUB917614 RDW917614:RDX917614 RNS917614:RNT917614 RXO917614:RXP917614 SHK917614:SHL917614 SRG917614:SRH917614 TBC917614:TBD917614 TKY917614:TKZ917614 TUU917614:TUV917614 UEQ917614:UER917614 UOM917614:UON917614 UYI917614:UYJ917614 VIE917614:VIF917614 VSA917614:VSB917614 WBW917614:WBX917614 WLS917614:WLT917614 WVO917614:WVP917614 G983150:H983150 JC983150:JD983150 SY983150:SZ983150 ACU983150:ACV983150 AMQ983150:AMR983150 AWM983150:AWN983150 BGI983150:BGJ983150 BQE983150:BQF983150 CAA983150:CAB983150 CJW983150:CJX983150 CTS983150:CTT983150 DDO983150:DDP983150 DNK983150:DNL983150 DXG983150:DXH983150 EHC983150:EHD983150 EQY983150:EQZ983150 FAU983150:FAV983150 FKQ983150:FKR983150 FUM983150:FUN983150 GEI983150:GEJ983150 GOE983150:GOF983150 GYA983150:GYB983150 HHW983150:HHX983150 HRS983150:HRT983150 IBO983150:IBP983150 ILK983150:ILL983150 IVG983150:IVH983150 JFC983150:JFD983150 JOY983150:JOZ983150 JYU983150:JYV983150 KIQ983150:KIR983150 KSM983150:KSN983150 LCI983150:LCJ983150 LME983150:LMF983150 LWA983150:LWB983150 MFW983150:MFX983150 MPS983150:MPT983150 MZO983150:MZP983150 NJK983150:NJL983150 NTG983150:NTH983150 ODC983150:ODD983150 OMY983150:OMZ983150 OWU983150:OWV983150 PGQ983150:PGR983150 PQM983150:PQN983150 QAI983150:QAJ983150 QKE983150:QKF983150 QUA983150:QUB983150 RDW983150:RDX983150 RNS983150:RNT983150 RXO983150:RXP983150 SHK983150:SHL983150 SRG983150:SRH983150 TBC983150:TBD983150 TKY983150:TKZ983150 TUU983150:TUV983150 UEQ983150:UER983150 UOM983150:UON983150 UYI983150:UYJ983150 VIE983150:VIF983150 VSA983150:VSB983150 WBW983150:WBX983150 WLS983150:WLT983150" xr:uid="{00000000-0002-0000-0000-000002000000}">
      <formula1>$M$72:$M$75</formula1>
    </dataValidation>
    <dataValidation type="list" allowBlank="1" showInputMessage="1" showErrorMessage="1" sqref="E101:H102 JA101:JD102 SW101:SZ102 ACS101:ACV102 AMO101:AMR102 AWK101:AWN102 BGG101:BGJ102 BQC101:BQF102 BZY101:CAB102 CJU101:CJX102 CTQ101:CTT102 DDM101:DDP102 DNI101:DNL102 DXE101:DXH102 EHA101:EHD102 EQW101:EQZ102 FAS101:FAV102 FKO101:FKR102 FUK101:FUN102 GEG101:GEJ102 GOC101:GOF102 GXY101:GYB102 HHU101:HHX102 HRQ101:HRT102 IBM101:IBP102 ILI101:ILL102 IVE101:IVH102 JFA101:JFD102 JOW101:JOZ102 JYS101:JYV102 KIO101:KIR102 KSK101:KSN102 LCG101:LCJ102 LMC101:LMF102 LVY101:LWB102 MFU101:MFX102 MPQ101:MPT102 MZM101:MZP102 NJI101:NJL102 NTE101:NTH102 ODA101:ODD102 OMW101:OMZ102 OWS101:OWV102 PGO101:PGR102 PQK101:PQN102 QAG101:QAJ102 QKC101:QKF102 QTY101:QUB102 RDU101:RDX102 RNQ101:RNT102 RXM101:RXP102 SHI101:SHL102 SRE101:SRH102 TBA101:TBD102 TKW101:TKZ102 TUS101:TUV102 UEO101:UER102 UOK101:UON102 UYG101:UYJ102 VIC101:VIF102 VRY101:VSB102 WBU101:WBX102 WLQ101:WLT102 WVM101:WVP102 E65675:H65676 JA65675:JD65676 SW65675:SZ65676 ACS65675:ACV65676 AMO65675:AMR65676 AWK65675:AWN65676 BGG65675:BGJ65676 BQC65675:BQF65676 BZY65675:CAB65676 CJU65675:CJX65676 CTQ65675:CTT65676 DDM65675:DDP65676 DNI65675:DNL65676 DXE65675:DXH65676 EHA65675:EHD65676 EQW65675:EQZ65676 FAS65675:FAV65676 FKO65675:FKR65676 FUK65675:FUN65676 GEG65675:GEJ65676 GOC65675:GOF65676 GXY65675:GYB65676 HHU65675:HHX65676 HRQ65675:HRT65676 IBM65675:IBP65676 ILI65675:ILL65676 IVE65675:IVH65676 JFA65675:JFD65676 JOW65675:JOZ65676 JYS65675:JYV65676 KIO65675:KIR65676 KSK65675:KSN65676 LCG65675:LCJ65676 LMC65675:LMF65676 LVY65675:LWB65676 MFU65675:MFX65676 MPQ65675:MPT65676 MZM65675:MZP65676 NJI65675:NJL65676 NTE65675:NTH65676 ODA65675:ODD65676 OMW65675:OMZ65676 OWS65675:OWV65676 PGO65675:PGR65676 PQK65675:PQN65676 QAG65675:QAJ65676 QKC65675:QKF65676 QTY65675:QUB65676 RDU65675:RDX65676 RNQ65675:RNT65676 RXM65675:RXP65676 SHI65675:SHL65676 SRE65675:SRH65676 TBA65675:TBD65676 TKW65675:TKZ65676 TUS65675:TUV65676 UEO65675:UER65676 UOK65675:UON65676 UYG65675:UYJ65676 VIC65675:VIF65676 VRY65675:VSB65676 WBU65675:WBX65676 WLQ65675:WLT65676 WVM65675:WVP65676 E131211:H131212 JA131211:JD131212 SW131211:SZ131212 ACS131211:ACV131212 AMO131211:AMR131212 AWK131211:AWN131212 BGG131211:BGJ131212 BQC131211:BQF131212 BZY131211:CAB131212 CJU131211:CJX131212 CTQ131211:CTT131212 DDM131211:DDP131212 DNI131211:DNL131212 DXE131211:DXH131212 EHA131211:EHD131212 EQW131211:EQZ131212 FAS131211:FAV131212 FKO131211:FKR131212 FUK131211:FUN131212 GEG131211:GEJ131212 GOC131211:GOF131212 GXY131211:GYB131212 HHU131211:HHX131212 HRQ131211:HRT131212 IBM131211:IBP131212 ILI131211:ILL131212 IVE131211:IVH131212 JFA131211:JFD131212 JOW131211:JOZ131212 JYS131211:JYV131212 KIO131211:KIR131212 KSK131211:KSN131212 LCG131211:LCJ131212 LMC131211:LMF131212 LVY131211:LWB131212 MFU131211:MFX131212 MPQ131211:MPT131212 MZM131211:MZP131212 NJI131211:NJL131212 NTE131211:NTH131212 ODA131211:ODD131212 OMW131211:OMZ131212 OWS131211:OWV131212 PGO131211:PGR131212 PQK131211:PQN131212 QAG131211:QAJ131212 QKC131211:QKF131212 QTY131211:QUB131212 RDU131211:RDX131212 RNQ131211:RNT131212 RXM131211:RXP131212 SHI131211:SHL131212 SRE131211:SRH131212 TBA131211:TBD131212 TKW131211:TKZ131212 TUS131211:TUV131212 UEO131211:UER131212 UOK131211:UON131212 UYG131211:UYJ131212 VIC131211:VIF131212 VRY131211:VSB131212 WBU131211:WBX131212 WLQ131211:WLT131212 WVM131211:WVP131212 E196747:H196748 JA196747:JD196748 SW196747:SZ196748 ACS196747:ACV196748 AMO196747:AMR196748 AWK196747:AWN196748 BGG196747:BGJ196748 BQC196747:BQF196748 BZY196747:CAB196748 CJU196747:CJX196748 CTQ196747:CTT196748 DDM196747:DDP196748 DNI196747:DNL196748 DXE196747:DXH196748 EHA196747:EHD196748 EQW196747:EQZ196748 FAS196747:FAV196748 FKO196747:FKR196748 FUK196747:FUN196748 GEG196747:GEJ196748 GOC196747:GOF196748 GXY196747:GYB196748 HHU196747:HHX196748 HRQ196747:HRT196748 IBM196747:IBP196748 ILI196747:ILL196748 IVE196747:IVH196748 JFA196747:JFD196748 JOW196747:JOZ196748 JYS196747:JYV196748 KIO196747:KIR196748 KSK196747:KSN196748 LCG196747:LCJ196748 LMC196747:LMF196748 LVY196747:LWB196748 MFU196747:MFX196748 MPQ196747:MPT196748 MZM196747:MZP196748 NJI196747:NJL196748 NTE196747:NTH196748 ODA196747:ODD196748 OMW196747:OMZ196748 OWS196747:OWV196748 PGO196747:PGR196748 PQK196747:PQN196748 QAG196747:QAJ196748 QKC196747:QKF196748 QTY196747:QUB196748 RDU196747:RDX196748 RNQ196747:RNT196748 RXM196747:RXP196748 SHI196747:SHL196748 SRE196747:SRH196748 TBA196747:TBD196748 TKW196747:TKZ196748 TUS196747:TUV196748 UEO196747:UER196748 UOK196747:UON196748 UYG196747:UYJ196748 VIC196747:VIF196748 VRY196747:VSB196748 WBU196747:WBX196748 WLQ196747:WLT196748 WVM196747:WVP196748 E262283:H262284 JA262283:JD262284 SW262283:SZ262284 ACS262283:ACV262284 AMO262283:AMR262284 AWK262283:AWN262284 BGG262283:BGJ262284 BQC262283:BQF262284 BZY262283:CAB262284 CJU262283:CJX262284 CTQ262283:CTT262284 DDM262283:DDP262284 DNI262283:DNL262284 DXE262283:DXH262284 EHA262283:EHD262284 EQW262283:EQZ262284 FAS262283:FAV262284 FKO262283:FKR262284 FUK262283:FUN262284 GEG262283:GEJ262284 GOC262283:GOF262284 GXY262283:GYB262284 HHU262283:HHX262284 HRQ262283:HRT262284 IBM262283:IBP262284 ILI262283:ILL262284 IVE262283:IVH262284 JFA262283:JFD262284 JOW262283:JOZ262284 JYS262283:JYV262284 KIO262283:KIR262284 KSK262283:KSN262284 LCG262283:LCJ262284 LMC262283:LMF262284 LVY262283:LWB262284 MFU262283:MFX262284 MPQ262283:MPT262284 MZM262283:MZP262284 NJI262283:NJL262284 NTE262283:NTH262284 ODA262283:ODD262284 OMW262283:OMZ262284 OWS262283:OWV262284 PGO262283:PGR262284 PQK262283:PQN262284 QAG262283:QAJ262284 QKC262283:QKF262284 QTY262283:QUB262284 RDU262283:RDX262284 RNQ262283:RNT262284 RXM262283:RXP262284 SHI262283:SHL262284 SRE262283:SRH262284 TBA262283:TBD262284 TKW262283:TKZ262284 TUS262283:TUV262284 UEO262283:UER262284 UOK262283:UON262284 UYG262283:UYJ262284 VIC262283:VIF262284 VRY262283:VSB262284 WBU262283:WBX262284 WLQ262283:WLT262284 WVM262283:WVP262284 E327819:H327820 JA327819:JD327820 SW327819:SZ327820 ACS327819:ACV327820 AMO327819:AMR327820 AWK327819:AWN327820 BGG327819:BGJ327820 BQC327819:BQF327820 BZY327819:CAB327820 CJU327819:CJX327820 CTQ327819:CTT327820 DDM327819:DDP327820 DNI327819:DNL327820 DXE327819:DXH327820 EHA327819:EHD327820 EQW327819:EQZ327820 FAS327819:FAV327820 FKO327819:FKR327820 FUK327819:FUN327820 GEG327819:GEJ327820 GOC327819:GOF327820 GXY327819:GYB327820 HHU327819:HHX327820 HRQ327819:HRT327820 IBM327819:IBP327820 ILI327819:ILL327820 IVE327819:IVH327820 JFA327819:JFD327820 JOW327819:JOZ327820 JYS327819:JYV327820 KIO327819:KIR327820 KSK327819:KSN327820 LCG327819:LCJ327820 LMC327819:LMF327820 LVY327819:LWB327820 MFU327819:MFX327820 MPQ327819:MPT327820 MZM327819:MZP327820 NJI327819:NJL327820 NTE327819:NTH327820 ODA327819:ODD327820 OMW327819:OMZ327820 OWS327819:OWV327820 PGO327819:PGR327820 PQK327819:PQN327820 QAG327819:QAJ327820 QKC327819:QKF327820 QTY327819:QUB327820 RDU327819:RDX327820 RNQ327819:RNT327820 RXM327819:RXP327820 SHI327819:SHL327820 SRE327819:SRH327820 TBA327819:TBD327820 TKW327819:TKZ327820 TUS327819:TUV327820 UEO327819:UER327820 UOK327819:UON327820 UYG327819:UYJ327820 VIC327819:VIF327820 VRY327819:VSB327820 WBU327819:WBX327820 WLQ327819:WLT327820 WVM327819:WVP327820 E393355:H393356 JA393355:JD393356 SW393355:SZ393356 ACS393355:ACV393356 AMO393355:AMR393356 AWK393355:AWN393356 BGG393355:BGJ393356 BQC393355:BQF393356 BZY393355:CAB393356 CJU393355:CJX393356 CTQ393355:CTT393356 DDM393355:DDP393356 DNI393355:DNL393356 DXE393355:DXH393356 EHA393355:EHD393356 EQW393355:EQZ393356 FAS393355:FAV393356 FKO393355:FKR393356 FUK393355:FUN393356 GEG393355:GEJ393356 GOC393355:GOF393356 GXY393355:GYB393356 HHU393355:HHX393356 HRQ393355:HRT393356 IBM393355:IBP393356 ILI393355:ILL393356 IVE393355:IVH393356 JFA393355:JFD393356 JOW393355:JOZ393356 JYS393355:JYV393356 KIO393355:KIR393356 KSK393355:KSN393356 LCG393355:LCJ393356 LMC393355:LMF393356 LVY393355:LWB393356 MFU393355:MFX393356 MPQ393355:MPT393356 MZM393355:MZP393356 NJI393355:NJL393356 NTE393355:NTH393356 ODA393355:ODD393356 OMW393355:OMZ393356 OWS393355:OWV393356 PGO393355:PGR393356 PQK393355:PQN393356 QAG393355:QAJ393356 QKC393355:QKF393356 QTY393355:QUB393356 RDU393355:RDX393356 RNQ393355:RNT393356 RXM393355:RXP393356 SHI393355:SHL393356 SRE393355:SRH393356 TBA393355:TBD393356 TKW393355:TKZ393356 TUS393355:TUV393356 UEO393355:UER393356 UOK393355:UON393356 UYG393355:UYJ393356 VIC393355:VIF393356 VRY393355:VSB393356 WBU393355:WBX393356 WLQ393355:WLT393356 WVM393355:WVP393356 E458891:H458892 JA458891:JD458892 SW458891:SZ458892 ACS458891:ACV458892 AMO458891:AMR458892 AWK458891:AWN458892 BGG458891:BGJ458892 BQC458891:BQF458892 BZY458891:CAB458892 CJU458891:CJX458892 CTQ458891:CTT458892 DDM458891:DDP458892 DNI458891:DNL458892 DXE458891:DXH458892 EHA458891:EHD458892 EQW458891:EQZ458892 FAS458891:FAV458892 FKO458891:FKR458892 FUK458891:FUN458892 GEG458891:GEJ458892 GOC458891:GOF458892 GXY458891:GYB458892 HHU458891:HHX458892 HRQ458891:HRT458892 IBM458891:IBP458892 ILI458891:ILL458892 IVE458891:IVH458892 JFA458891:JFD458892 JOW458891:JOZ458892 JYS458891:JYV458892 KIO458891:KIR458892 KSK458891:KSN458892 LCG458891:LCJ458892 LMC458891:LMF458892 LVY458891:LWB458892 MFU458891:MFX458892 MPQ458891:MPT458892 MZM458891:MZP458892 NJI458891:NJL458892 NTE458891:NTH458892 ODA458891:ODD458892 OMW458891:OMZ458892 OWS458891:OWV458892 PGO458891:PGR458892 PQK458891:PQN458892 QAG458891:QAJ458892 QKC458891:QKF458892 QTY458891:QUB458892 RDU458891:RDX458892 RNQ458891:RNT458892 RXM458891:RXP458892 SHI458891:SHL458892 SRE458891:SRH458892 TBA458891:TBD458892 TKW458891:TKZ458892 TUS458891:TUV458892 UEO458891:UER458892 UOK458891:UON458892 UYG458891:UYJ458892 VIC458891:VIF458892 VRY458891:VSB458892 WBU458891:WBX458892 WLQ458891:WLT458892 WVM458891:WVP458892 E524427:H524428 JA524427:JD524428 SW524427:SZ524428 ACS524427:ACV524428 AMO524427:AMR524428 AWK524427:AWN524428 BGG524427:BGJ524428 BQC524427:BQF524428 BZY524427:CAB524428 CJU524427:CJX524428 CTQ524427:CTT524428 DDM524427:DDP524428 DNI524427:DNL524428 DXE524427:DXH524428 EHA524427:EHD524428 EQW524427:EQZ524428 FAS524427:FAV524428 FKO524427:FKR524428 FUK524427:FUN524428 GEG524427:GEJ524428 GOC524427:GOF524428 GXY524427:GYB524428 HHU524427:HHX524428 HRQ524427:HRT524428 IBM524427:IBP524428 ILI524427:ILL524428 IVE524427:IVH524428 JFA524427:JFD524428 JOW524427:JOZ524428 JYS524427:JYV524428 KIO524427:KIR524428 KSK524427:KSN524428 LCG524427:LCJ524428 LMC524427:LMF524428 LVY524427:LWB524428 MFU524427:MFX524428 MPQ524427:MPT524428 MZM524427:MZP524428 NJI524427:NJL524428 NTE524427:NTH524428 ODA524427:ODD524428 OMW524427:OMZ524428 OWS524427:OWV524428 PGO524427:PGR524428 PQK524427:PQN524428 QAG524427:QAJ524428 QKC524427:QKF524428 QTY524427:QUB524428 RDU524427:RDX524428 RNQ524427:RNT524428 RXM524427:RXP524428 SHI524427:SHL524428 SRE524427:SRH524428 TBA524427:TBD524428 TKW524427:TKZ524428 TUS524427:TUV524428 UEO524427:UER524428 UOK524427:UON524428 UYG524427:UYJ524428 VIC524427:VIF524428 VRY524427:VSB524428 WBU524427:WBX524428 WLQ524427:WLT524428 WVM524427:WVP524428 E589963:H589964 JA589963:JD589964 SW589963:SZ589964 ACS589963:ACV589964 AMO589963:AMR589964 AWK589963:AWN589964 BGG589963:BGJ589964 BQC589963:BQF589964 BZY589963:CAB589964 CJU589963:CJX589964 CTQ589963:CTT589964 DDM589963:DDP589964 DNI589963:DNL589964 DXE589963:DXH589964 EHA589963:EHD589964 EQW589963:EQZ589964 FAS589963:FAV589964 FKO589963:FKR589964 FUK589963:FUN589964 GEG589963:GEJ589964 GOC589963:GOF589964 GXY589963:GYB589964 HHU589963:HHX589964 HRQ589963:HRT589964 IBM589963:IBP589964 ILI589963:ILL589964 IVE589963:IVH589964 JFA589963:JFD589964 JOW589963:JOZ589964 JYS589963:JYV589964 KIO589963:KIR589964 KSK589963:KSN589964 LCG589963:LCJ589964 LMC589963:LMF589964 LVY589963:LWB589964 MFU589963:MFX589964 MPQ589963:MPT589964 MZM589963:MZP589964 NJI589963:NJL589964 NTE589963:NTH589964 ODA589963:ODD589964 OMW589963:OMZ589964 OWS589963:OWV589964 PGO589963:PGR589964 PQK589963:PQN589964 QAG589963:QAJ589964 QKC589963:QKF589964 QTY589963:QUB589964 RDU589963:RDX589964 RNQ589963:RNT589964 RXM589963:RXP589964 SHI589963:SHL589964 SRE589963:SRH589964 TBA589963:TBD589964 TKW589963:TKZ589964 TUS589963:TUV589964 UEO589963:UER589964 UOK589963:UON589964 UYG589963:UYJ589964 VIC589963:VIF589964 VRY589963:VSB589964 WBU589963:WBX589964 WLQ589963:WLT589964 WVM589963:WVP589964 E655499:H655500 JA655499:JD655500 SW655499:SZ655500 ACS655499:ACV655500 AMO655499:AMR655500 AWK655499:AWN655500 BGG655499:BGJ655500 BQC655499:BQF655500 BZY655499:CAB655500 CJU655499:CJX655500 CTQ655499:CTT655500 DDM655499:DDP655500 DNI655499:DNL655500 DXE655499:DXH655500 EHA655499:EHD655500 EQW655499:EQZ655500 FAS655499:FAV655500 FKO655499:FKR655500 FUK655499:FUN655500 GEG655499:GEJ655500 GOC655499:GOF655500 GXY655499:GYB655500 HHU655499:HHX655500 HRQ655499:HRT655500 IBM655499:IBP655500 ILI655499:ILL655500 IVE655499:IVH655500 JFA655499:JFD655500 JOW655499:JOZ655500 JYS655499:JYV655500 KIO655499:KIR655500 KSK655499:KSN655500 LCG655499:LCJ655500 LMC655499:LMF655500 LVY655499:LWB655500 MFU655499:MFX655500 MPQ655499:MPT655500 MZM655499:MZP655500 NJI655499:NJL655500 NTE655499:NTH655500 ODA655499:ODD655500 OMW655499:OMZ655500 OWS655499:OWV655500 PGO655499:PGR655500 PQK655499:PQN655500 QAG655499:QAJ655500 QKC655499:QKF655500 QTY655499:QUB655500 RDU655499:RDX655500 RNQ655499:RNT655500 RXM655499:RXP655500 SHI655499:SHL655500 SRE655499:SRH655500 TBA655499:TBD655500 TKW655499:TKZ655500 TUS655499:TUV655500 UEO655499:UER655500 UOK655499:UON655500 UYG655499:UYJ655500 VIC655499:VIF655500 VRY655499:VSB655500 WBU655499:WBX655500 WLQ655499:WLT655500 WVM655499:WVP655500 E721035:H721036 JA721035:JD721036 SW721035:SZ721036 ACS721035:ACV721036 AMO721035:AMR721036 AWK721035:AWN721036 BGG721035:BGJ721036 BQC721035:BQF721036 BZY721035:CAB721036 CJU721035:CJX721036 CTQ721035:CTT721036 DDM721035:DDP721036 DNI721035:DNL721036 DXE721035:DXH721036 EHA721035:EHD721036 EQW721035:EQZ721036 FAS721035:FAV721036 FKO721035:FKR721036 FUK721035:FUN721036 GEG721035:GEJ721036 GOC721035:GOF721036 GXY721035:GYB721036 HHU721035:HHX721036 HRQ721035:HRT721036 IBM721035:IBP721036 ILI721035:ILL721036 IVE721035:IVH721036 JFA721035:JFD721036 JOW721035:JOZ721036 JYS721035:JYV721036 KIO721035:KIR721036 KSK721035:KSN721036 LCG721035:LCJ721036 LMC721035:LMF721036 LVY721035:LWB721036 MFU721035:MFX721036 MPQ721035:MPT721036 MZM721035:MZP721036 NJI721035:NJL721036 NTE721035:NTH721036 ODA721035:ODD721036 OMW721035:OMZ721036 OWS721035:OWV721036 PGO721035:PGR721036 PQK721035:PQN721036 QAG721035:QAJ721036 QKC721035:QKF721036 QTY721035:QUB721036 RDU721035:RDX721036 RNQ721035:RNT721036 RXM721035:RXP721036 SHI721035:SHL721036 SRE721035:SRH721036 TBA721035:TBD721036 TKW721035:TKZ721036 TUS721035:TUV721036 UEO721035:UER721036 UOK721035:UON721036 UYG721035:UYJ721036 VIC721035:VIF721036 VRY721035:VSB721036 WBU721035:WBX721036 WLQ721035:WLT721036 WVM721035:WVP721036 E786571:H786572 JA786571:JD786572 SW786571:SZ786572 ACS786571:ACV786572 AMO786571:AMR786572 AWK786571:AWN786572 BGG786571:BGJ786572 BQC786571:BQF786572 BZY786571:CAB786572 CJU786571:CJX786572 CTQ786571:CTT786572 DDM786571:DDP786572 DNI786571:DNL786572 DXE786571:DXH786572 EHA786571:EHD786572 EQW786571:EQZ786572 FAS786571:FAV786572 FKO786571:FKR786572 FUK786571:FUN786572 GEG786571:GEJ786572 GOC786571:GOF786572 GXY786571:GYB786572 HHU786571:HHX786572 HRQ786571:HRT786572 IBM786571:IBP786572 ILI786571:ILL786572 IVE786571:IVH786572 JFA786571:JFD786572 JOW786571:JOZ786572 JYS786571:JYV786572 KIO786571:KIR786572 KSK786571:KSN786572 LCG786571:LCJ786572 LMC786571:LMF786572 LVY786571:LWB786572 MFU786571:MFX786572 MPQ786571:MPT786572 MZM786571:MZP786572 NJI786571:NJL786572 NTE786571:NTH786572 ODA786571:ODD786572 OMW786571:OMZ786572 OWS786571:OWV786572 PGO786571:PGR786572 PQK786571:PQN786572 QAG786571:QAJ786572 QKC786571:QKF786572 QTY786571:QUB786572 RDU786571:RDX786572 RNQ786571:RNT786572 RXM786571:RXP786572 SHI786571:SHL786572 SRE786571:SRH786572 TBA786571:TBD786572 TKW786571:TKZ786572 TUS786571:TUV786572 UEO786571:UER786572 UOK786571:UON786572 UYG786571:UYJ786572 VIC786571:VIF786572 VRY786571:VSB786572 WBU786571:WBX786572 WLQ786571:WLT786572 WVM786571:WVP786572 E852107:H852108 JA852107:JD852108 SW852107:SZ852108 ACS852107:ACV852108 AMO852107:AMR852108 AWK852107:AWN852108 BGG852107:BGJ852108 BQC852107:BQF852108 BZY852107:CAB852108 CJU852107:CJX852108 CTQ852107:CTT852108 DDM852107:DDP852108 DNI852107:DNL852108 DXE852107:DXH852108 EHA852107:EHD852108 EQW852107:EQZ852108 FAS852107:FAV852108 FKO852107:FKR852108 FUK852107:FUN852108 GEG852107:GEJ852108 GOC852107:GOF852108 GXY852107:GYB852108 HHU852107:HHX852108 HRQ852107:HRT852108 IBM852107:IBP852108 ILI852107:ILL852108 IVE852107:IVH852108 JFA852107:JFD852108 JOW852107:JOZ852108 JYS852107:JYV852108 KIO852107:KIR852108 KSK852107:KSN852108 LCG852107:LCJ852108 LMC852107:LMF852108 LVY852107:LWB852108 MFU852107:MFX852108 MPQ852107:MPT852108 MZM852107:MZP852108 NJI852107:NJL852108 NTE852107:NTH852108 ODA852107:ODD852108 OMW852107:OMZ852108 OWS852107:OWV852108 PGO852107:PGR852108 PQK852107:PQN852108 QAG852107:QAJ852108 QKC852107:QKF852108 QTY852107:QUB852108 RDU852107:RDX852108 RNQ852107:RNT852108 RXM852107:RXP852108 SHI852107:SHL852108 SRE852107:SRH852108 TBA852107:TBD852108 TKW852107:TKZ852108 TUS852107:TUV852108 UEO852107:UER852108 UOK852107:UON852108 UYG852107:UYJ852108 VIC852107:VIF852108 VRY852107:VSB852108 WBU852107:WBX852108 WLQ852107:WLT852108 WVM852107:WVP852108 E917643:H917644 JA917643:JD917644 SW917643:SZ917644 ACS917643:ACV917644 AMO917643:AMR917644 AWK917643:AWN917644 BGG917643:BGJ917644 BQC917643:BQF917644 BZY917643:CAB917644 CJU917643:CJX917644 CTQ917643:CTT917644 DDM917643:DDP917644 DNI917643:DNL917644 DXE917643:DXH917644 EHA917643:EHD917644 EQW917643:EQZ917644 FAS917643:FAV917644 FKO917643:FKR917644 FUK917643:FUN917644 GEG917643:GEJ917644 GOC917643:GOF917644 GXY917643:GYB917644 HHU917643:HHX917644 HRQ917643:HRT917644 IBM917643:IBP917644 ILI917643:ILL917644 IVE917643:IVH917644 JFA917643:JFD917644 JOW917643:JOZ917644 JYS917643:JYV917644 KIO917643:KIR917644 KSK917643:KSN917644 LCG917643:LCJ917644 LMC917643:LMF917644 LVY917643:LWB917644 MFU917643:MFX917644 MPQ917643:MPT917644 MZM917643:MZP917644 NJI917643:NJL917644 NTE917643:NTH917644 ODA917643:ODD917644 OMW917643:OMZ917644 OWS917643:OWV917644 PGO917643:PGR917644 PQK917643:PQN917644 QAG917643:QAJ917644 QKC917643:QKF917644 QTY917643:QUB917644 RDU917643:RDX917644 RNQ917643:RNT917644 RXM917643:RXP917644 SHI917643:SHL917644 SRE917643:SRH917644 TBA917643:TBD917644 TKW917643:TKZ917644 TUS917643:TUV917644 UEO917643:UER917644 UOK917643:UON917644 UYG917643:UYJ917644 VIC917643:VIF917644 VRY917643:VSB917644 WBU917643:WBX917644 WLQ917643:WLT917644 WVM917643:WVP917644 E983179:H983180 JA983179:JD983180 SW983179:SZ983180 ACS983179:ACV983180 AMO983179:AMR983180 AWK983179:AWN983180 BGG983179:BGJ983180 BQC983179:BQF983180 BZY983179:CAB983180 CJU983179:CJX983180 CTQ983179:CTT983180 DDM983179:DDP983180 DNI983179:DNL983180 DXE983179:DXH983180 EHA983179:EHD983180 EQW983179:EQZ983180 FAS983179:FAV983180 FKO983179:FKR983180 FUK983179:FUN983180 GEG983179:GEJ983180 GOC983179:GOF983180 GXY983179:GYB983180 HHU983179:HHX983180 HRQ983179:HRT983180 IBM983179:IBP983180 ILI983179:ILL983180 IVE983179:IVH983180 JFA983179:JFD983180 JOW983179:JOZ983180 JYS983179:JYV983180 KIO983179:KIR983180 KSK983179:KSN983180 LCG983179:LCJ983180 LMC983179:LMF983180 LVY983179:LWB983180 MFU983179:MFX983180 MPQ983179:MPT983180 MZM983179:MZP983180 NJI983179:NJL983180 NTE983179:NTH983180 ODA983179:ODD983180 OMW983179:OMZ983180 OWS983179:OWV983180 PGO983179:PGR983180 PQK983179:PQN983180 QAG983179:QAJ983180 QKC983179:QKF983180 QTY983179:QUB983180 RDU983179:RDX983180 RNQ983179:RNT983180 RXM983179:RXP983180 SHI983179:SHL983180 SRE983179:SRH983180 TBA983179:TBD983180 TKW983179:TKZ983180 TUS983179:TUV983180 UEO983179:UER983180 UOK983179:UON983180 UYG983179:UYJ983180 VIC983179:VIF983180 VRY983179:VSB983180 WBU983179:WBX983180 WLQ983179:WLT983180 WVM983179:WVP983180 E154:H154 JA154:JD154 SW154:SZ154 ACS154:ACV154 AMO154:AMR154 AWK154:AWN154 BGG154:BGJ154 BQC154:BQF154 BZY154:CAB154 CJU154:CJX154 CTQ154:CTT154 DDM154:DDP154 DNI154:DNL154 DXE154:DXH154 EHA154:EHD154 EQW154:EQZ154 FAS154:FAV154 FKO154:FKR154 FUK154:FUN154 GEG154:GEJ154 GOC154:GOF154 GXY154:GYB154 HHU154:HHX154 HRQ154:HRT154 IBM154:IBP154 ILI154:ILL154 IVE154:IVH154 JFA154:JFD154 JOW154:JOZ154 JYS154:JYV154 KIO154:KIR154 KSK154:KSN154 LCG154:LCJ154 LMC154:LMF154 LVY154:LWB154 MFU154:MFX154 MPQ154:MPT154 MZM154:MZP154 NJI154:NJL154 NTE154:NTH154 ODA154:ODD154 OMW154:OMZ154 OWS154:OWV154 PGO154:PGR154 PQK154:PQN154 QAG154:QAJ154 QKC154:QKF154 QTY154:QUB154 RDU154:RDX154 RNQ154:RNT154 RXM154:RXP154 SHI154:SHL154 SRE154:SRH154 TBA154:TBD154 TKW154:TKZ154 TUS154:TUV154 UEO154:UER154 UOK154:UON154 UYG154:UYJ154 VIC154:VIF154 VRY154:VSB154 WBU154:WBX154 WLQ154:WLT154 WVM154:WVP154 E65728:H65728 JA65728:JD65728 SW65728:SZ65728 ACS65728:ACV65728 AMO65728:AMR65728 AWK65728:AWN65728 BGG65728:BGJ65728 BQC65728:BQF65728 BZY65728:CAB65728 CJU65728:CJX65728 CTQ65728:CTT65728 DDM65728:DDP65728 DNI65728:DNL65728 DXE65728:DXH65728 EHA65728:EHD65728 EQW65728:EQZ65728 FAS65728:FAV65728 FKO65728:FKR65728 FUK65728:FUN65728 GEG65728:GEJ65728 GOC65728:GOF65728 GXY65728:GYB65728 HHU65728:HHX65728 HRQ65728:HRT65728 IBM65728:IBP65728 ILI65728:ILL65728 IVE65728:IVH65728 JFA65728:JFD65728 JOW65728:JOZ65728 JYS65728:JYV65728 KIO65728:KIR65728 KSK65728:KSN65728 LCG65728:LCJ65728 LMC65728:LMF65728 LVY65728:LWB65728 MFU65728:MFX65728 MPQ65728:MPT65728 MZM65728:MZP65728 NJI65728:NJL65728 NTE65728:NTH65728 ODA65728:ODD65728 OMW65728:OMZ65728 OWS65728:OWV65728 PGO65728:PGR65728 PQK65728:PQN65728 QAG65728:QAJ65728 QKC65728:QKF65728 QTY65728:QUB65728 RDU65728:RDX65728 RNQ65728:RNT65728 RXM65728:RXP65728 SHI65728:SHL65728 SRE65728:SRH65728 TBA65728:TBD65728 TKW65728:TKZ65728 TUS65728:TUV65728 UEO65728:UER65728 UOK65728:UON65728 UYG65728:UYJ65728 VIC65728:VIF65728 VRY65728:VSB65728 WBU65728:WBX65728 WLQ65728:WLT65728 WVM65728:WVP65728 E131264:H131264 JA131264:JD131264 SW131264:SZ131264 ACS131264:ACV131264 AMO131264:AMR131264 AWK131264:AWN131264 BGG131264:BGJ131264 BQC131264:BQF131264 BZY131264:CAB131264 CJU131264:CJX131264 CTQ131264:CTT131264 DDM131264:DDP131264 DNI131264:DNL131264 DXE131264:DXH131264 EHA131264:EHD131264 EQW131264:EQZ131264 FAS131264:FAV131264 FKO131264:FKR131264 FUK131264:FUN131264 GEG131264:GEJ131264 GOC131264:GOF131264 GXY131264:GYB131264 HHU131264:HHX131264 HRQ131264:HRT131264 IBM131264:IBP131264 ILI131264:ILL131264 IVE131264:IVH131264 JFA131264:JFD131264 JOW131264:JOZ131264 JYS131264:JYV131264 KIO131264:KIR131264 KSK131264:KSN131264 LCG131264:LCJ131264 LMC131264:LMF131264 LVY131264:LWB131264 MFU131264:MFX131264 MPQ131264:MPT131264 MZM131264:MZP131264 NJI131264:NJL131264 NTE131264:NTH131264 ODA131264:ODD131264 OMW131264:OMZ131264 OWS131264:OWV131264 PGO131264:PGR131264 PQK131264:PQN131264 QAG131264:QAJ131264 QKC131264:QKF131264 QTY131264:QUB131264 RDU131264:RDX131264 RNQ131264:RNT131264 RXM131264:RXP131264 SHI131264:SHL131264 SRE131264:SRH131264 TBA131264:TBD131264 TKW131264:TKZ131264 TUS131264:TUV131264 UEO131264:UER131264 UOK131264:UON131264 UYG131264:UYJ131264 VIC131264:VIF131264 VRY131264:VSB131264 WBU131264:WBX131264 WLQ131264:WLT131264 WVM131264:WVP131264 E196800:H196800 JA196800:JD196800 SW196800:SZ196800 ACS196800:ACV196800 AMO196800:AMR196800 AWK196800:AWN196800 BGG196800:BGJ196800 BQC196800:BQF196800 BZY196800:CAB196800 CJU196800:CJX196800 CTQ196800:CTT196800 DDM196800:DDP196800 DNI196800:DNL196800 DXE196800:DXH196800 EHA196800:EHD196800 EQW196800:EQZ196800 FAS196800:FAV196800 FKO196800:FKR196800 FUK196800:FUN196800 GEG196800:GEJ196800 GOC196800:GOF196800 GXY196800:GYB196800 HHU196800:HHX196800 HRQ196800:HRT196800 IBM196800:IBP196800 ILI196800:ILL196800 IVE196800:IVH196800 JFA196800:JFD196800 JOW196800:JOZ196800 JYS196800:JYV196800 KIO196800:KIR196800 KSK196800:KSN196800 LCG196800:LCJ196800 LMC196800:LMF196800 LVY196800:LWB196800 MFU196800:MFX196800 MPQ196800:MPT196800 MZM196800:MZP196800 NJI196800:NJL196800 NTE196800:NTH196800 ODA196800:ODD196800 OMW196800:OMZ196800 OWS196800:OWV196800 PGO196800:PGR196800 PQK196800:PQN196800 QAG196800:QAJ196800 QKC196800:QKF196800 QTY196800:QUB196800 RDU196800:RDX196800 RNQ196800:RNT196800 RXM196800:RXP196800 SHI196800:SHL196800 SRE196800:SRH196800 TBA196800:TBD196800 TKW196800:TKZ196800 TUS196800:TUV196800 UEO196800:UER196800 UOK196800:UON196800 UYG196800:UYJ196800 VIC196800:VIF196800 VRY196800:VSB196800 WBU196800:WBX196800 WLQ196800:WLT196800 WVM196800:WVP196800 E262336:H262336 JA262336:JD262336 SW262336:SZ262336 ACS262336:ACV262336 AMO262336:AMR262336 AWK262336:AWN262336 BGG262336:BGJ262336 BQC262336:BQF262336 BZY262336:CAB262336 CJU262336:CJX262336 CTQ262336:CTT262336 DDM262336:DDP262336 DNI262336:DNL262336 DXE262336:DXH262336 EHA262336:EHD262336 EQW262336:EQZ262336 FAS262336:FAV262336 FKO262336:FKR262336 FUK262336:FUN262336 GEG262336:GEJ262336 GOC262336:GOF262336 GXY262336:GYB262336 HHU262336:HHX262336 HRQ262336:HRT262336 IBM262336:IBP262336 ILI262336:ILL262336 IVE262336:IVH262336 JFA262336:JFD262336 JOW262336:JOZ262336 JYS262336:JYV262336 KIO262336:KIR262336 KSK262336:KSN262336 LCG262336:LCJ262336 LMC262336:LMF262336 LVY262336:LWB262336 MFU262336:MFX262336 MPQ262336:MPT262336 MZM262336:MZP262336 NJI262336:NJL262336 NTE262336:NTH262336 ODA262336:ODD262336 OMW262336:OMZ262336 OWS262336:OWV262336 PGO262336:PGR262336 PQK262336:PQN262336 QAG262336:QAJ262336 QKC262336:QKF262336 QTY262336:QUB262336 RDU262336:RDX262336 RNQ262336:RNT262336 RXM262336:RXP262336 SHI262336:SHL262336 SRE262336:SRH262336 TBA262336:TBD262336 TKW262336:TKZ262336 TUS262336:TUV262336 UEO262336:UER262336 UOK262336:UON262336 UYG262336:UYJ262336 VIC262336:VIF262336 VRY262336:VSB262336 WBU262336:WBX262336 WLQ262336:WLT262336 WVM262336:WVP262336 E327872:H327872 JA327872:JD327872 SW327872:SZ327872 ACS327872:ACV327872 AMO327872:AMR327872 AWK327872:AWN327872 BGG327872:BGJ327872 BQC327872:BQF327872 BZY327872:CAB327872 CJU327872:CJX327872 CTQ327872:CTT327872 DDM327872:DDP327872 DNI327872:DNL327872 DXE327872:DXH327872 EHA327872:EHD327872 EQW327872:EQZ327872 FAS327872:FAV327872 FKO327872:FKR327872 FUK327872:FUN327872 GEG327872:GEJ327872 GOC327872:GOF327872 GXY327872:GYB327872 HHU327872:HHX327872 HRQ327872:HRT327872 IBM327872:IBP327872 ILI327872:ILL327872 IVE327872:IVH327872 JFA327872:JFD327872 JOW327872:JOZ327872 JYS327872:JYV327872 KIO327872:KIR327872 KSK327872:KSN327872 LCG327872:LCJ327872 LMC327872:LMF327872 LVY327872:LWB327872 MFU327872:MFX327872 MPQ327872:MPT327872 MZM327872:MZP327872 NJI327872:NJL327872 NTE327872:NTH327872 ODA327872:ODD327872 OMW327872:OMZ327872 OWS327872:OWV327872 PGO327872:PGR327872 PQK327872:PQN327872 QAG327872:QAJ327872 QKC327872:QKF327872 QTY327872:QUB327872 RDU327872:RDX327872 RNQ327872:RNT327872 RXM327872:RXP327872 SHI327872:SHL327872 SRE327872:SRH327872 TBA327872:TBD327872 TKW327872:TKZ327872 TUS327872:TUV327872 UEO327872:UER327872 UOK327872:UON327872 UYG327872:UYJ327872 VIC327872:VIF327872 VRY327872:VSB327872 WBU327872:WBX327872 WLQ327872:WLT327872 WVM327872:WVP327872 E393408:H393408 JA393408:JD393408 SW393408:SZ393408 ACS393408:ACV393408 AMO393408:AMR393408 AWK393408:AWN393408 BGG393408:BGJ393408 BQC393408:BQF393408 BZY393408:CAB393408 CJU393408:CJX393408 CTQ393408:CTT393408 DDM393408:DDP393408 DNI393408:DNL393408 DXE393408:DXH393408 EHA393408:EHD393408 EQW393408:EQZ393408 FAS393408:FAV393408 FKO393408:FKR393408 FUK393408:FUN393408 GEG393408:GEJ393408 GOC393408:GOF393408 GXY393408:GYB393408 HHU393408:HHX393408 HRQ393408:HRT393408 IBM393408:IBP393408 ILI393408:ILL393408 IVE393408:IVH393408 JFA393408:JFD393408 JOW393408:JOZ393408 JYS393408:JYV393408 KIO393408:KIR393408 KSK393408:KSN393408 LCG393408:LCJ393408 LMC393408:LMF393408 LVY393408:LWB393408 MFU393408:MFX393408 MPQ393408:MPT393408 MZM393408:MZP393408 NJI393408:NJL393408 NTE393408:NTH393408 ODA393408:ODD393408 OMW393408:OMZ393408 OWS393408:OWV393408 PGO393408:PGR393408 PQK393408:PQN393408 QAG393408:QAJ393408 QKC393408:QKF393408 QTY393408:QUB393408 RDU393408:RDX393408 RNQ393408:RNT393408 RXM393408:RXP393408 SHI393408:SHL393408 SRE393408:SRH393408 TBA393408:TBD393408 TKW393408:TKZ393408 TUS393408:TUV393408 UEO393408:UER393408 UOK393408:UON393408 UYG393408:UYJ393408 VIC393408:VIF393408 VRY393408:VSB393408 WBU393408:WBX393408 WLQ393408:WLT393408 WVM393408:WVP393408 E458944:H458944 JA458944:JD458944 SW458944:SZ458944 ACS458944:ACV458944 AMO458944:AMR458944 AWK458944:AWN458944 BGG458944:BGJ458944 BQC458944:BQF458944 BZY458944:CAB458944 CJU458944:CJX458944 CTQ458944:CTT458944 DDM458944:DDP458944 DNI458944:DNL458944 DXE458944:DXH458944 EHA458944:EHD458944 EQW458944:EQZ458944 FAS458944:FAV458944 FKO458944:FKR458944 FUK458944:FUN458944 GEG458944:GEJ458944 GOC458944:GOF458944 GXY458944:GYB458944 HHU458944:HHX458944 HRQ458944:HRT458944 IBM458944:IBP458944 ILI458944:ILL458944 IVE458944:IVH458944 JFA458944:JFD458944 JOW458944:JOZ458944 JYS458944:JYV458944 KIO458944:KIR458944 KSK458944:KSN458944 LCG458944:LCJ458944 LMC458944:LMF458944 LVY458944:LWB458944 MFU458944:MFX458944 MPQ458944:MPT458944 MZM458944:MZP458944 NJI458944:NJL458944 NTE458944:NTH458944 ODA458944:ODD458944 OMW458944:OMZ458944 OWS458944:OWV458944 PGO458944:PGR458944 PQK458944:PQN458944 QAG458944:QAJ458944 QKC458944:QKF458944 QTY458944:QUB458944 RDU458944:RDX458944 RNQ458944:RNT458944 RXM458944:RXP458944 SHI458944:SHL458944 SRE458944:SRH458944 TBA458944:TBD458944 TKW458944:TKZ458944 TUS458944:TUV458944 UEO458944:UER458944 UOK458944:UON458944 UYG458944:UYJ458944 VIC458944:VIF458944 VRY458944:VSB458944 WBU458944:WBX458944 WLQ458944:WLT458944 WVM458944:WVP458944 E524480:H524480 JA524480:JD524480 SW524480:SZ524480 ACS524480:ACV524480 AMO524480:AMR524480 AWK524480:AWN524480 BGG524480:BGJ524480 BQC524480:BQF524480 BZY524480:CAB524480 CJU524480:CJX524480 CTQ524480:CTT524480 DDM524480:DDP524480 DNI524480:DNL524480 DXE524480:DXH524480 EHA524480:EHD524480 EQW524480:EQZ524480 FAS524480:FAV524480 FKO524480:FKR524480 FUK524480:FUN524480 GEG524480:GEJ524480 GOC524480:GOF524480 GXY524480:GYB524480 HHU524480:HHX524480 HRQ524480:HRT524480 IBM524480:IBP524480 ILI524480:ILL524480 IVE524480:IVH524480 JFA524480:JFD524480 JOW524480:JOZ524480 JYS524480:JYV524480 KIO524480:KIR524480 KSK524480:KSN524480 LCG524480:LCJ524480 LMC524480:LMF524480 LVY524480:LWB524480 MFU524480:MFX524480 MPQ524480:MPT524480 MZM524480:MZP524480 NJI524480:NJL524480 NTE524480:NTH524480 ODA524480:ODD524480 OMW524480:OMZ524480 OWS524480:OWV524480 PGO524480:PGR524480 PQK524480:PQN524480 QAG524480:QAJ524480 QKC524480:QKF524480 QTY524480:QUB524480 RDU524480:RDX524480 RNQ524480:RNT524480 RXM524480:RXP524480 SHI524480:SHL524480 SRE524480:SRH524480 TBA524480:TBD524480 TKW524480:TKZ524480 TUS524480:TUV524480 UEO524480:UER524480 UOK524480:UON524480 UYG524480:UYJ524480 VIC524480:VIF524480 VRY524480:VSB524480 WBU524480:WBX524480 WLQ524480:WLT524480 WVM524480:WVP524480 E590016:H590016 JA590016:JD590016 SW590016:SZ590016 ACS590016:ACV590016 AMO590016:AMR590016 AWK590016:AWN590016 BGG590016:BGJ590016 BQC590016:BQF590016 BZY590016:CAB590016 CJU590016:CJX590016 CTQ590016:CTT590016 DDM590016:DDP590016 DNI590016:DNL590016 DXE590016:DXH590016 EHA590016:EHD590016 EQW590016:EQZ590016 FAS590016:FAV590016 FKO590016:FKR590016 FUK590016:FUN590016 GEG590016:GEJ590016 GOC590016:GOF590016 GXY590016:GYB590016 HHU590016:HHX590016 HRQ590016:HRT590016 IBM590016:IBP590016 ILI590016:ILL590016 IVE590016:IVH590016 JFA590016:JFD590016 JOW590016:JOZ590016 JYS590016:JYV590016 KIO590016:KIR590016 KSK590016:KSN590016 LCG590016:LCJ590016 LMC590016:LMF590016 LVY590016:LWB590016 MFU590016:MFX590016 MPQ590016:MPT590016 MZM590016:MZP590016 NJI590016:NJL590016 NTE590016:NTH590016 ODA590016:ODD590016 OMW590016:OMZ590016 OWS590016:OWV590016 PGO590016:PGR590016 PQK590016:PQN590016 QAG590016:QAJ590016 QKC590016:QKF590016 QTY590016:QUB590016 RDU590016:RDX590016 RNQ590016:RNT590016 RXM590016:RXP590016 SHI590016:SHL590016 SRE590016:SRH590016 TBA590016:TBD590016 TKW590016:TKZ590016 TUS590016:TUV590016 UEO590016:UER590016 UOK590016:UON590016 UYG590016:UYJ590016 VIC590016:VIF590016 VRY590016:VSB590016 WBU590016:WBX590016 WLQ590016:WLT590016 WVM590016:WVP590016 E655552:H655552 JA655552:JD655552 SW655552:SZ655552 ACS655552:ACV655552 AMO655552:AMR655552 AWK655552:AWN655552 BGG655552:BGJ655552 BQC655552:BQF655552 BZY655552:CAB655552 CJU655552:CJX655552 CTQ655552:CTT655552 DDM655552:DDP655552 DNI655552:DNL655552 DXE655552:DXH655552 EHA655552:EHD655552 EQW655552:EQZ655552 FAS655552:FAV655552 FKO655552:FKR655552 FUK655552:FUN655552 GEG655552:GEJ655552 GOC655552:GOF655552 GXY655552:GYB655552 HHU655552:HHX655552 HRQ655552:HRT655552 IBM655552:IBP655552 ILI655552:ILL655552 IVE655552:IVH655552 JFA655552:JFD655552 JOW655552:JOZ655552 JYS655552:JYV655552 KIO655552:KIR655552 KSK655552:KSN655552 LCG655552:LCJ655552 LMC655552:LMF655552 LVY655552:LWB655552 MFU655552:MFX655552 MPQ655552:MPT655552 MZM655552:MZP655552 NJI655552:NJL655552 NTE655552:NTH655552 ODA655552:ODD655552 OMW655552:OMZ655552 OWS655552:OWV655552 PGO655552:PGR655552 PQK655552:PQN655552 QAG655552:QAJ655552 QKC655552:QKF655552 QTY655552:QUB655552 RDU655552:RDX655552 RNQ655552:RNT655552 RXM655552:RXP655552 SHI655552:SHL655552 SRE655552:SRH655552 TBA655552:TBD655552 TKW655552:TKZ655552 TUS655552:TUV655552 UEO655552:UER655552 UOK655552:UON655552 UYG655552:UYJ655552 VIC655552:VIF655552 VRY655552:VSB655552 WBU655552:WBX655552 WLQ655552:WLT655552 WVM655552:WVP655552 E721088:H721088 JA721088:JD721088 SW721088:SZ721088 ACS721088:ACV721088 AMO721088:AMR721088 AWK721088:AWN721088 BGG721088:BGJ721088 BQC721088:BQF721088 BZY721088:CAB721088 CJU721088:CJX721088 CTQ721088:CTT721088 DDM721088:DDP721088 DNI721088:DNL721088 DXE721088:DXH721088 EHA721088:EHD721088 EQW721088:EQZ721088 FAS721088:FAV721088 FKO721088:FKR721088 FUK721088:FUN721088 GEG721088:GEJ721088 GOC721088:GOF721088 GXY721088:GYB721088 HHU721088:HHX721088 HRQ721088:HRT721088 IBM721088:IBP721088 ILI721088:ILL721088 IVE721088:IVH721088 JFA721088:JFD721088 JOW721088:JOZ721088 JYS721088:JYV721088 KIO721088:KIR721088 KSK721088:KSN721088 LCG721088:LCJ721088 LMC721088:LMF721088 LVY721088:LWB721088 MFU721088:MFX721088 MPQ721088:MPT721088 MZM721088:MZP721088 NJI721088:NJL721088 NTE721088:NTH721088 ODA721088:ODD721088 OMW721088:OMZ721088 OWS721088:OWV721088 PGO721088:PGR721088 PQK721088:PQN721088 QAG721088:QAJ721088 QKC721088:QKF721088 QTY721088:QUB721088 RDU721088:RDX721088 RNQ721088:RNT721088 RXM721088:RXP721088 SHI721088:SHL721088 SRE721088:SRH721088 TBA721088:TBD721088 TKW721088:TKZ721088 TUS721088:TUV721088 UEO721088:UER721088 UOK721088:UON721088 UYG721088:UYJ721088 VIC721088:VIF721088 VRY721088:VSB721088 WBU721088:WBX721088 WLQ721088:WLT721088 WVM721088:WVP721088 E786624:H786624 JA786624:JD786624 SW786624:SZ786624 ACS786624:ACV786624 AMO786624:AMR786624 AWK786624:AWN786624 BGG786624:BGJ786624 BQC786624:BQF786624 BZY786624:CAB786624 CJU786624:CJX786624 CTQ786624:CTT786624 DDM786624:DDP786624 DNI786624:DNL786624 DXE786624:DXH786624 EHA786624:EHD786624 EQW786624:EQZ786624 FAS786624:FAV786624 FKO786624:FKR786624 FUK786624:FUN786624 GEG786624:GEJ786624 GOC786624:GOF786624 GXY786624:GYB786624 HHU786624:HHX786624 HRQ786624:HRT786624 IBM786624:IBP786624 ILI786624:ILL786624 IVE786624:IVH786624 JFA786624:JFD786624 JOW786624:JOZ786624 JYS786624:JYV786624 KIO786624:KIR786624 KSK786624:KSN786624 LCG786624:LCJ786624 LMC786624:LMF786624 LVY786624:LWB786624 MFU786624:MFX786624 MPQ786624:MPT786624 MZM786624:MZP786624 NJI786624:NJL786624 NTE786624:NTH786624 ODA786624:ODD786624 OMW786624:OMZ786624 OWS786624:OWV786624 PGO786624:PGR786624 PQK786624:PQN786624 QAG786624:QAJ786624 QKC786624:QKF786624 QTY786624:QUB786624 RDU786624:RDX786624 RNQ786624:RNT786624 RXM786624:RXP786624 SHI786624:SHL786624 SRE786624:SRH786624 TBA786624:TBD786624 TKW786624:TKZ786624 TUS786624:TUV786624 UEO786624:UER786624 UOK786624:UON786624 UYG786624:UYJ786624 VIC786624:VIF786624 VRY786624:VSB786624 WBU786624:WBX786624 WLQ786624:WLT786624 WVM786624:WVP786624 E852160:H852160 JA852160:JD852160 SW852160:SZ852160 ACS852160:ACV852160 AMO852160:AMR852160 AWK852160:AWN852160 BGG852160:BGJ852160 BQC852160:BQF852160 BZY852160:CAB852160 CJU852160:CJX852160 CTQ852160:CTT852160 DDM852160:DDP852160 DNI852160:DNL852160 DXE852160:DXH852160 EHA852160:EHD852160 EQW852160:EQZ852160 FAS852160:FAV852160 FKO852160:FKR852160 FUK852160:FUN852160 GEG852160:GEJ852160 GOC852160:GOF852160 GXY852160:GYB852160 HHU852160:HHX852160 HRQ852160:HRT852160 IBM852160:IBP852160 ILI852160:ILL852160 IVE852160:IVH852160 JFA852160:JFD852160 JOW852160:JOZ852160 JYS852160:JYV852160 KIO852160:KIR852160 KSK852160:KSN852160 LCG852160:LCJ852160 LMC852160:LMF852160 LVY852160:LWB852160 MFU852160:MFX852160 MPQ852160:MPT852160 MZM852160:MZP852160 NJI852160:NJL852160 NTE852160:NTH852160 ODA852160:ODD852160 OMW852160:OMZ852160 OWS852160:OWV852160 PGO852160:PGR852160 PQK852160:PQN852160 QAG852160:QAJ852160 QKC852160:QKF852160 QTY852160:QUB852160 RDU852160:RDX852160 RNQ852160:RNT852160 RXM852160:RXP852160 SHI852160:SHL852160 SRE852160:SRH852160 TBA852160:TBD852160 TKW852160:TKZ852160 TUS852160:TUV852160 UEO852160:UER852160 UOK852160:UON852160 UYG852160:UYJ852160 VIC852160:VIF852160 VRY852160:VSB852160 WBU852160:WBX852160 WLQ852160:WLT852160 WVM852160:WVP852160 E917696:H917696 JA917696:JD917696 SW917696:SZ917696 ACS917696:ACV917696 AMO917696:AMR917696 AWK917696:AWN917696 BGG917696:BGJ917696 BQC917696:BQF917696 BZY917696:CAB917696 CJU917696:CJX917696 CTQ917696:CTT917696 DDM917696:DDP917696 DNI917696:DNL917696 DXE917696:DXH917696 EHA917696:EHD917696 EQW917696:EQZ917696 FAS917696:FAV917696 FKO917696:FKR917696 FUK917696:FUN917696 GEG917696:GEJ917696 GOC917696:GOF917696 GXY917696:GYB917696 HHU917696:HHX917696 HRQ917696:HRT917696 IBM917696:IBP917696 ILI917696:ILL917696 IVE917696:IVH917696 JFA917696:JFD917696 JOW917696:JOZ917696 JYS917696:JYV917696 KIO917696:KIR917696 KSK917696:KSN917696 LCG917696:LCJ917696 LMC917696:LMF917696 LVY917696:LWB917696 MFU917696:MFX917696 MPQ917696:MPT917696 MZM917696:MZP917696 NJI917696:NJL917696 NTE917696:NTH917696 ODA917696:ODD917696 OMW917696:OMZ917696 OWS917696:OWV917696 PGO917696:PGR917696 PQK917696:PQN917696 QAG917696:QAJ917696 QKC917696:QKF917696 QTY917696:QUB917696 RDU917696:RDX917696 RNQ917696:RNT917696 RXM917696:RXP917696 SHI917696:SHL917696 SRE917696:SRH917696 TBA917696:TBD917696 TKW917696:TKZ917696 TUS917696:TUV917696 UEO917696:UER917696 UOK917696:UON917696 UYG917696:UYJ917696 VIC917696:VIF917696 VRY917696:VSB917696 WBU917696:WBX917696 WLQ917696:WLT917696 WVM917696:WVP917696 E983232:H983232 JA983232:JD983232 SW983232:SZ983232 ACS983232:ACV983232 AMO983232:AMR983232 AWK983232:AWN983232 BGG983232:BGJ983232 BQC983232:BQF983232 BZY983232:CAB983232 CJU983232:CJX983232 CTQ983232:CTT983232 DDM983232:DDP983232 DNI983232:DNL983232 DXE983232:DXH983232 EHA983232:EHD983232 EQW983232:EQZ983232 FAS983232:FAV983232 FKO983232:FKR983232 FUK983232:FUN983232 GEG983232:GEJ983232 GOC983232:GOF983232 GXY983232:GYB983232 HHU983232:HHX983232 HRQ983232:HRT983232 IBM983232:IBP983232 ILI983232:ILL983232 IVE983232:IVH983232 JFA983232:JFD983232 JOW983232:JOZ983232 JYS983232:JYV983232 KIO983232:KIR983232 KSK983232:KSN983232 LCG983232:LCJ983232 LMC983232:LMF983232 LVY983232:LWB983232 MFU983232:MFX983232 MPQ983232:MPT983232 MZM983232:MZP983232 NJI983232:NJL983232 NTE983232:NTH983232 ODA983232:ODD983232 OMW983232:OMZ983232 OWS983232:OWV983232 PGO983232:PGR983232 PQK983232:PQN983232 QAG983232:QAJ983232 QKC983232:QKF983232 QTY983232:QUB983232 RDU983232:RDX983232 RNQ983232:RNT983232 RXM983232:RXP983232 SHI983232:SHL983232 SRE983232:SRH983232 TBA983232:TBD983232 TKW983232:TKZ983232 TUS983232:TUV983232 UEO983232:UER983232 UOK983232:UON983232 UYG983232:UYJ983232 VIC983232:VIF983232 VRY983232:VSB983232 WBU983232:WBX983232 WLQ983232:WLT983232 WVM983232:WVP983232 E192:H194 JA192:JD194 SW192:SZ194 ACS192:ACV194 AMO192:AMR194 AWK192:AWN194 BGG192:BGJ194 BQC192:BQF194 BZY192:CAB194 CJU192:CJX194 CTQ192:CTT194 DDM192:DDP194 DNI192:DNL194 DXE192:DXH194 EHA192:EHD194 EQW192:EQZ194 FAS192:FAV194 FKO192:FKR194 FUK192:FUN194 GEG192:GEJ194 GOC192:GOF194 GXY192:GYB194 HHU192:HHX194 HRQ192:HRT194 IBM192:IBP194 ILI192:ILL194 IVE192:IVH194 JFA192:JFD194 JOW192:JOZ194 JYS192:JYV194 KIO192:KIR194 KSK192:KSN194 LCG192:LCJ194 LMC192:LMF194 LVY192:LWB194 MFU192:MFX194 MPQ192:MPT194 MZM192:MZP194 NJI192:NJL194 NTE192:NTH194 ODA192:ODD194 OMW192:OMZ194 OWS192:OWV194 PGO192:PGR194 PQK192:PQN194 QAG192:QAJ194 QKC192:QKF194 QTY192:QUB194 RDU192:RDX194 RNQ192:RNT194 RXM192:RXP194 SHI192:SHL194 SRE192:SRH194 TBA192:TBD194 TKW192:TKZ194 TUS192:TUV194 UEO192:UER194 UOK192:UON194 UYG192:UYJ194 VIC192:VIF194 VRY192:VSB194 WBU192:WBX194 WLQ192:WLT194 WVM192:WVP194 E65766:H65768 JA65766:JD65768 SW65766:SZ65768 ACS65766:ACV65768 AMO65766:AMR65768 AWK65766:AWN65768 BGG65766:BGJ65768 BQC65766:BQF65768 BZY65766:CAB65768 CJU65766:CJX65768 CTQ65766:CTT65768 DDM65766:DDP65768 DNI65766:DNL65768 DXE65766:DXH65768 EHA65766:EHD65768 EQW65766:EQZ65768 FAS65766:FAV65768 FKO65766:FKR65768 FUK65766:FUN65768 GEG65766:GEJ65768 GOC65766:GOF65768 GXY65766:GYB65768 HHU65766:HHX65768 HRQ65766:HRT65768 IBM65766:IBP65768 ILI65766:ILL65768 IVE65766:IVH65768 JFA65766:JFD65768 JOW65766:JOZ65768 JYS65766:JYV65768 KIO65766:KIR65768 KSK65766:KSN65768 LCG65766:LCJ65768 LMC65766:LMF65768 LVY65766:LWB65768 MFU65766:MFX65768 MPQ65766:MPT65768 MZM65766:MZP65768 NJI65766:NJL65768 NTE65766:NTH65768 ODA65766:ODD65768 OMW65766:OMZ65768 OWS65766:OWV65768 PGO65766:PGR65768 PQK65766:PQN65768 QAG65766:QAJ65768 QKC65766:QKF65768 QTY65766:QUB65768 RDU65766:RDX65768 RNQ65766:RNT65768 RXM65766:RXP65768 SHI65766:SHL65768 SRE65766:SRH65768 TBA65766:TBD65768 TKW65766:TKZ65768 TUS65766:TUV65768 UEO65766:UER65768 UOK65766:UON65768 UYG65766:UYJ65768 VIC65766:VIF65768 VRY65766:VSB65768 WBU65766:WBX65768 WLQ65766:WLT65768 WVM65766:WVP65768 E131302:H131304 JA131302:JD131304 SW131302:SZ131304 ACS131302:ACV131304 AMO131302:AMR131304 AWK131302:AWN131304 BGG131302:BGJ131304 BQC131302:BQF131304 BZY131302:CAB131304 CJU131302:CJX131304 CTQ131302:CTT131304 DDM131302:DDP131304 DNI131302:DNL131304 DXE131302:DXH131304 EHA131302:EHD131304 EQW131302:EQZ131304 FAS131302:FAV131304 FKO131302:FKR131304 FUK131302:FUN131304 GEG131302:GEJ131304 GOC131302:GOF131304 GXY131302:GYB131304 HHU131302:HHX131304 HRQ131302:HRT131304 IBM131302:IBP131304 ILI131302:ILL131304 IVE131302:IVH131304 JFA131302:JFD131304 JOW131302:JOZ131304 JYS131302:JYV131304 KIO131302:KIR131304 KSK131302:KSN131304 LCG131302:LCJ131304 LMC131302:LMF131304 LVY131302:LWB131304 MFU131302:MFX131304 MPQ131302:MPT131304 MZM131302:MZP131304 NJI131302:NJL131304 NTE131302:NTH131304 ODA131302:ODD131304 OMW131302:OMZ131304 OWS131302:OWV131304 PGO131302:PGR131304 PQK131302:PQN131304 QAG131302:QAJ131304 QKC131302:QKF131304 QTY131302:QUB131304 RDU131302:RDX131304 RNQ131302:RNT131304 RXM131302:RXP131304 SHI131302:SHL131304 SRE131302:SRH131304 TBA131302:TBD131304 TKW131302:TKZ131304 TUS131302:TUV131304 UEO131302:UER131304 UOK131302:UON131304 UYG131302:UYJ131304 VIC131302:VIF131304 VRY131302:VSB131304 WBU131302:WBX131304 WLQ131302:WLT131304 WVM131302:WVP131304 E196838:H196840 JA196838:JD196840 SW196838:SZ196840 ACS196838:ACV196840 AMO196838:AMR196840 AWK196838:AWN196840 BGG196838:BGJ196840 BQC196838:BQF196840 BZY196838:CAB196840 CJU196838:CJX196840 CTQ196838:CTT196840 DDM196838:DDP196840 DNI196838:DNL196840 DXE196838:DXH196840 EHA196838:EHD196840 EQW196838:EQZ196840 FAS196838:FAV196840 FKO196838:FKR196840 FUK196838:FUN196840 GEG196838:GEJ196840 GOC196838:GOF196840 GXY196838:GYB196840 HHU196838:HHX196840 HRQ196838:HRT196840 IBM196838:IBP196840 ILI196838:ILL196840 IVE196838:IVH196840 JFA196838:JFD196840 JOW196838:JOZ196840 JYS196838:JYV196840 KIO196838:KIR196840 KSK196838:KSN196840 LCG196838:LCJ196840 LMC196838:LMF196840 LVY196838:LWB196840 MFU196838:MFX196840 MPQ196838:MPT196840 MZM196838:MZP196840 NJI196838:NJL196840 NTE196838:NTH196840 ODA196838:ODD196840 OMW196838:OMZ196840 OWS196838:OWV196840 PGO196838:PGR196840 PQK196838:PQN196840 QAG196838:QAJ196840 QKC196838:QKF196840 QTY196838:QUB196840 RDU196838:RDX196840 RNQ196838:RNT196840 RXM196838:RXP196840 SHI196838:SHL196840 SRE196838:SRH196840 TBA196838:TBD196840 TKW196838:TKZ196840 TUS196838:TUV196840 UEO196838:UER196840 UOK196838:UON196840 UYG196838:UYJ196840 VIC196838:VIF196840 VRY196838:VSB196840 WBU196838:WBX196840 WLQ196838:WLT196840 WVM196838:WVP196840 E262374:H262376 JA262374:JD262376 SW262374:SZ262376 ACS262374:ACV262376 AMO262374:AMR262376 AWK262374:AWN262376 BGG262374:BGJ262376 BQC262374:BQF262376 BZY262374:CAB262376 CJU262374:CJX262376 CTQ262374:CTT262376 DDM262374:DDP262376 DNI262374:DNL262376 DXE262374:DXH262376 EHA262374:EHD262376 EQW262374:EQZ262376 FAS262374:FAV262376 FKO262374:FKR262376 FUK262374:FUN262376 GEG262374:GEJ262376 GOC262374:GOF262376 GXY262374:GYB262376 HHU262374:HHX262376 HRQ262374:HRT262376 IBM262374:IBP262376 ILI262374:ILL262376 IVE262374:IVH262376 JFA262374:JFD262376 JOW262374:JOZ262376 JYS262374:JYV262376 KIO262374:KIR262376 KSK262374:KSN262376 LCG262374:LCJ262376 LMC262374:LMF262376 LVY262374:LWB262376 MFU262374:MFX262376 MPQ262374:MPT262376 MZM262374:MZP262376 NJI262374:NJL262376 NTE262374:NTH262376 ODA262374:ODD262376 OMW262374:OMZ262376 OWS262374:OWV262376 PGO262374:PGR262376 PQK262374:PQN262376 QAG262374:QAJ262376 QKC262374:QKF262376 QTY262374:QUB262376 RDU262374:RDX262376 RNQ262374:RNT262376 RXM262374:RXP262376 SHI262374:SHL262376 SRE262374:SRH262376 TBA262374:TBD262376 TKW262374:TKZ262376 TUS262374:TUV262376 UEO262374:UER262376 UOK262374:UON262376 UYG262374:UYJ262376 VIC262374:VIF262376 VRY262374:VSB262376 WBU262374:WBX262376 WLQ262374:WLT262376 WVM262374:WVP262376 E327910:H327912 JA327910:JD327912 SW327910:SZ327912 ACS327910:ACV327912 AMO327910:AMR327912 AWK327910:AWN327912 BGG327910:BGJ327912 BQC327910:BQF327912 BZY327910:CAB327912 CJU327910:CJX327912 CTQ327910:CTT327912 DDM327910:DDP327912 DNI327910:DNL327912 DXE327910:DXH327912 EHA327910:EHD327912 EQW327910:EQZ327912 FAS327910:FAV327912 FKO327910:FKR327912 FUK327910:FUN327912 GEG327910:GEJ327912 GOC327910:GOF327912 GXY327910:GYB327912 HHU327910:HHX327912 HRQ327910:HRT327912 IBM327910:IBP327912 ILI327910:ILL327912 IVE327910:IVH327912 JFA327910:JFD327912 JOW327910:JOZ327912 JYS327910:JYV327912 KIO327910:KIR327912 KSK327910:KSN327912 LCG327910:LCJ327912 LMC327910:LMF327912 LVY327910:LWB327912 MFU327910:MFX327912 MPQ327910:MPT327912 MZM327910:MZP327912 NJI327910:NJL327912 NTE327910:NTH327912 ODA327910:ODD327912 OMW327910:OMZ327912 OWS327910:OWV327912 PGO327910:PGR327912 PQK327910:PQN327912 QAG327910:QAJ327912 QKC327910:QKF327912 QTY327910:QUB327912 RDU327910:RDX327912 RNQ327910:RNT327912 RXM327910:RXP327912 SHI327910:SHL327912 SRE327910:SRH327912 TBA327910:TBD327912 TKW327910:TKZ327912 TUS327910:TUV327912 UEO327910:UER327912 UOK327910:UON327912 UYG327910:UYJ327912 VIC327910:VIF327912 VRY327910:VSB327912 WBU327910:WBX327912 WLQ327910:WLT327912 WVM327910:WVP327912 E393446:H393448 JA393446:JD393448 SW393446:SZ393448 ACS393446:ACV393448 AMO393446:AMR393448 AWK393446:AWN393448 BGG393446:BGJ393448 BQC393446:BQF393448 BZY393446:CAB393448 CJU393446:CJX393448 CTQ393446:CTT393448 DDM393446:DDP393448 DNI393446:DNL393448 DXE393446:DXH393448 EHA393446:EHD393448 EQW393446:EQZ393448 FAS393446:FAV393448 FKO393446:FKR393448 FUK393446:FUN393448 GEG393446:GEJ393448 GOC393446:GOF393448 GXY393446:GYB393448 HHU393446:HHX393448 HRQ393446:HRT393448 IBM393446:IBP393448 ILI393446:ILL393448 IVE393446:IVH393448 JFA393446:JFD393448 JOW393446:JOZ393448 JYS393446:JYV393448 KIO393446:KIR393448 KSK393446:KSN393448 LCG393446:LCJ393448 LMC393446:LMF393448 LVY393446:LWB393448 MFU393446:MFX393448 MPQ393446:MPT393448 MZM393446:MZP393448 NJI393446:NJL393448 NTE393446:NTH393448 ODA393446:ODD393448 OMW393446:OMZ393448 OWS393446:OWV393448 PGO393446:PGR393448 PQK393446:PQN393448 QAG393446:QAJ393448 QKC393446:QKF393448 QTY393446:QUB393448 RDU393446:RDX393448 RNQ393446:RNT393448 RXM393446:RXP393448 SHI393446:SHL393448 SRE393446:SRH393448 TBA393446:TBD393448 TKW393446:TKZ393448 TUS393446:TUV393448 UEO393446:UER393448 UOK393446:UON393448 UYG393446:UYJ393448 VIC393446:VIF393448 VRY393446:VSB393448 WBU393446:WBX393448 WLQ393446:WLT393448 WVM393446:WVP393448 E458982:H458984 JA458982:JD458984 SW458982:SZ458984 ACS458982:ACV458984 AMO458982:AMR458984 AWK458982:AWN458984 BGG458982:BGJ458984 BQC458982:BQF458984 BZY458982:CAB458984 CJU458982:CJX458984 CTQ458982:CTT458984 DDM458982:DDP458984 DNI458982:DNL458984 DXE458982:DXH458984 EHA458982:EHD458984 EQW458982:EQZ458984 FAS458982:FAV458984 FKO458982:FKR458984 FUK458982:FUN458984 GEG458982:GEJ458984 GOC458982:GOF458984 GXY458982:GYB458984 HHU458982:HHX458984 HRQ458982:HRT458984 IBM458982:IBP458984 ILI458982:ILL458984 IVE458982:IVH458984 JFA458982:JFD458984 JOW458982:JOZ458984 JYS458982:JYV458984 KIO458982:KIR458984 KSK458982:KSN458984 LCG458982:LCJ458984 LMC458982:LMF458984 LVY458982:LWB458984 MFU458982:MFX458984 MPQ458982:MPT458984 MZM458982:MZP458984 NJI458982:NJL458984 NTE458982:NTH458984 ODA458982:ODD458984 OMW458982:OMZ458984 OWS458982:OWV458984 PGO458982:PGR458984 PQK458982:PQN458984 QAG458982:QAJ458984 QKC458982:QKF458984 QTY458982:QUB458984 RDU458982:RDX458984 RNQ458982:RNT458984 RXM458982:RXP458984 SHI458982:SHL458984 SRE458982:SRH458984 TBA458982:TBD458984 TKW458982:TKZ458984 TUS458982:TUV458984 UEO458982:UER458984 UOK458982:UON458984 UYG458982:UYJ458984 VIC458982:VIF458984 VRY458982:VSB458984 WBU458982:WBX458984 WLQ458982:WLT458984 WVM458982:WVP458984 E524518:H524520 JA524518:JD524520 SW524518:SZ524520 ACS524518:ACV524520 AMO524518:AMR524520 AWK524518:AWN524520 BGG524518:BGJ524520 BQC524518:BQF524520 BZY524518:CAB524520 CJU524518:CJX524520 CTQ524518:CTT524520 DDM524518:DDP524520 DNI524518:DNL524520 DXE524518:DXH524520 EHA524518:EHD524520 EQW524518:EQZ524520 FAS524518:FAV524520 FKO524518:FKR524520 FUK524518:FUN524520 GEG524518:GEJ524520 GOC524518:GOF524520 GXY524518:GYB524520 HHU524518:HHX524520 HRQ524518:HRT524520 IBM524518:IBP524520 ILI524518:ILL524520 IVE524518:IVH524520 JFA524518:JFD524520 JOW524518:JOZ524520 JYS524518:JYV524520 KIO524518:KIR524520 KSK524518:KSN524520 LCG524518:LCJ524520 LMC524518:LMF524520 LVY524518:LWB524520 MFU524518:MFX524520 MPQ524518:MPT524520 MZM524518:MZP524520 NJI524518:NJL524520 NTE524518:NTH524520 ODA524518:ODD524520 OMW524518:OMZ524520 OWS524518:OWV524520 PGO524518:PGR524520 PQK524518:PQN524520 QAG524518:QAJ524520 QKC524518:QKF524520 QTY524518:QUB524520 RDU524518:RDX524520 RNQ524518:RNT524520 RXM524518:RXP524520 SHI524518:SHL524520 SRE524518:SRH524520 TBA524518:TBD524520 TKW524518:TKZ524520 TUS524518:TUV524520 UEO524518:UER524520 UOK524518:UON524520 UYG524518:UYJ524520 VIC524518:VIF524520 VRY524518:VSB524520 WBU524518:WBX524520 WLQ524518:WLT524520 WVM524518:WVP524520 E590054:H590056 JA590054:JD590056 SW590054:SZ590056 ACS590054:ACV590056 AMO590054:AMR590056 AWK590054:AWN590056 BGG590054:BGJ590056 BQC590054:BQF590056 BZY590054:CAB590056 CJU590054:CJX590056 CTQ590054:CTT590056 DDM590054:DDP590056 DNI590054:DNL590056 DXE590054:DXH590056 EHA590054:EHD590056 EQW590054:EQZ590056 FAS590054:FAV590056 FKO590054:FKR590056 FUK590054:FUN590056 GEG590054:GEJ590056 GOC590054:GOF590056 GXY590054:GYB590056 HHU590054:HHX590056 HRQ590054:HRT590056 IBM590054:IBP590056 ILI590054:ILL590056 IVE590054:IVH590056 JFA590054:JFD590056 JOW590054:JOZ590056 JYS590054:JYV590056 KIO590054:KIR590056 KSK590054:KSN590056 LCG590054:LCJ590056 LMC590054:LMF590056 LVY590054:LWB590056 MFU590054:MFX590056 MPQ590054:MPT590056 MZM590054:MZP590056 NJI590054:NJL590056 NTE590054:NTH590056 ODA590054:ODD590056 OMW590054:OMZ590056 OWS590054:OWV590056 PGO590054:PGR590056 PQK590054:PQN590056 QAG590054:QAJ590056 QKC590054:QKF590056 QTY590054:QUB590056 RDU590054:RDX590056 RNQ590054:RNT590056 RXM590054:RXP590056 SHI590054:SHL590056 SRE590054:SRH590056 TBA590054:TBD590056 TKW590054:TKZ590056 TUS590054:TUV590056 UEO590054:UER590056 UOK590054:UON590056 UYG590054:UYJ590056 VIC590054:VIF590056 VRY590054:VSB590056 WBU590054:WBX590056 WLQ590054:WLT590056 WVM590054:WVP590056 E655590:H655592 JA655590:JD655592 SW655590:SZ655592 ACS655590:ACV655592 AMO655590:AMR655592 AWK655590:AWN655592 BGG655590:BGJ655592 BQC655590:BQF655592 BZY655590:CAB655592 CJU655590:CJX655592 CTQ655590:CTT655592 DDM655590:DDP655592 DNI655590:DNL655592 DXE655590:DXH655592 EHA655590:EHD655592 EQW655590:EQZ655592 FAS655590:FAV655592 FKO655590:FKR655592 FUK655590:FUN655592 GEG655590:GEJ655592 GOC655590:GOF655592 GXY655590:GYB655592 HHU655590:HHX655592 HRQ655590:HRT655592 IBM655590:IBP655592 ILI655590:ILL655592 IVE655590:IVH655592 JFA655590:JFD655592 JOW655590:JOZ655592 JYS655590:JYV655592 KIO655590:KIR655592 KSK655590:KSN655592 LCG655590:LCJ655592 LMC655590:LMF655592 LVY655590:LWB655592 MFU655590:MFX655592 MPQ655590:MPT655592 MZM655590:MZP655592 NJI655590:NJL655592 NTE655590:NTH655592 ODA655590:ODD655592 OMW655590:OMZ655592 OWS655590:OWV655592 PGO655590:PGR655592 PQK655590:PQN655592 QAG655590:QAJ655592 QKC655590:QKF655592 QTY655590:QUB655592 RDU655590:RDX655592 RNQ655590:RNT655592 RXM655590:RXP655592 SHI655590:SHL655592 SRE655590:SRH655592 TBA655590:TBD655592 TKW655590:TKZ655592 TUS655590:TUV655592 UEO655590:UER655592 UOK655590:UON655592 UYG655590:UYJ655592 VIC655590:VIF655592 VRY655590:VSB655592 WBU655590:WBX655592 WLQ655590:WLT655592 WVM655590:WVP655592 E721126:H721128 JA721126:JD721128 SW721126:SZ721128 ACS721126:ACV721128 AMO721126:AMR721128 AWK721126:AWN721128 BGG721126:BGJ721128 BQC721126:BQF721128 BZY721126:CAB721128 CJU721126:CJX721128 CTQ721126:CTT721128 DDM721126:DDP721128 DNI721126:DNL721128 DXE721126:DXH721128 EHA721126:EHD721128 EQW721126:EQZ721128 FAS721126:FAV721128 FKO721126:FKR721128 FUK721126:FUN721128 GEG721126:GEJ721128 GOC721126:GOF721128 GXY721126:GYB721128 HHU721126:HHX721128 HRQ721126:HRT721128 IBM721126:IBP721128 ILI721126:ILL721128 IVE721126:IVH721128 JFA721126:JFD721128 JOW721126:JOZ721128 JYS721126:JYV721128 KIO721126:KIR721128 KSK721126:KSN721128 LCG721126:LCJ721128 LMC721126:LMF721128 LVY721126:LWB721128 MFU721126:MFX721128 MPQ721126:MPT721128 MZM721126:MZP721128 NJI721126:NJL721128 NTE721126:NTH721128 ODA721126:ODD721128 OMW721126:OMZ721128 OWS721126:OWV721128 PGO721126:PGR721128 PQK721126:PQN721128 QAG721126:QAJ721128 QKC721126:QKF721128 QTY721126:QUB721128 RDU721126:RDX721128 RNQ721126:RNT721128 RXM721126:RXP721128 SHI721126:SHL721128 SRE721126:SRH721128 TBA721126:TBD721128 TKW721126:TKZ721128 TUS721126:TUV721128 UEO721126:UER721128 UOK721126:UON721128 UYG721126:UYJ721128 VIC721126:VIF721128 VRY721126:VSB721128 WBU721126:WBX721128 WLQ721126:WLT721128 WVM721126:WVP721128 E786662:H786664 JA786662:JD786664 SW786662:SZ786664 ACS786662:ACV786664 AMO786662:AMR786664 AWK786662:AWN786664 BGG786662:BGJ786664 BQC786662:BQF786664 BZY786662:CAB786664 CJU786662:CJX786664 CTQ786662:CTT786664 DDM786662:DDP786664 DNI786662:DNL786664 DXE786662:DXH786664 EHA786662:EHD786664 EQW786662:EQZ786664 FAS786662:FAV786664 FKO786662:FKR786664 FUK786662:FUN786664 GEG786662:GEJ786664 GOC786662:GOF786664 GXY786662:GYB786664 HHU786662:HHX786664 HRQ786662:HRT786664 IBM786662:IBP786664 ILI786662:ILL786664 IVE786662:IVH786664 JFA786662:JFD786664 JOW786662:JOZ786664 JYS786662:JYV786664 KIO786662:KIR786664 KSK786662:KSN786664 LCG786662:LCJ786664 LMC786662:LMF786664 LVY786662:LWB786664 MFU786662:MFX786664 MPQ786662:MPT786664 MZM786662:MZP786664 NJI786662:NJL786664 NTE786662:NTH786664 ODA786662:ODD786664 OMW786662:OMZ786664 OWS786662:OWV786664 PGO786662:PGR786664 PQK786662:PQN786664 QAG786662:QAJ786664 QKC786662:QKF786664 QTY786662:QUB786664 RDU786662:RDX786664 RNQ786662:RNT786664 RXM786662:RXP786664 SHI786662:SHL786664 SRE786662:SRH786664 TBA786662:TBD786664 TKW786662:TKZ786664 TUS786662:TUV786664 UEO786662:UER786664 UOK786662:UON786664 UYG786662:UYJ786664 VIC786662:VIF786664 VRY786662:VSB786664 WBU786662:WBX786664 WLQ786662:WLT786664 WVM786662:WVP786664 E852198:H852200 JA852198:JD852200 SW852198:SZ852200 ACS852198:ACV852200 AMO852198:AMR852200 AWK852198:AWN852200 BGG852198:BGJ852200 BQC852198:BQF852200 BZY852198:CAB852200 CJU852198:CJX852200 CTQ852198:CTT852200 DDM852198:DDP852200 DNI852198:DNL852200 DXE852198:DXH852200 EHA852198:EHD852200 EQW852198:EQZ852200 FAS852198:FAV852200 FKO852198:FKR852200 FUK852198:FUN852200 GEG852198:GEJ852200 GOC852198:GOF852200 GXY852198:GYB852200 HHU852198:HHX852200 HRQ852198:HRT852200 IBM852198:IBP852200 ILI852198:ILL852200 IVE852198:IVH852200 JFA852198:JFD852200 JOW852198:JOZ852200 JYS852198:JYV852200 KIO852198:KIR852200 KSK852198:KSN852200 LCG852198:LCJ852200 LMC852198:LMF852200 LVY852198:LWB852200 MFU852198:MFX852200 MPQ852198:MPT852200 MZM852198:MZP852200 NJI852198:NJL852200 NTE852198:NTH852200 ODA852198:ODD852200 OMW852198:OMZ852200 OWS852198:OWV852200 PGO852198:PGR852200 PQK852198:PQN852200 QAG852198:QAJ852200 QKC852198:QKF852200 QTY852198:QUB852200 RDU852198:RDX852200 RNQ852198:RNT852200 RXM852198:RXP852200 SHI852198:SHL852200 SRE852198:SRH852200 TBA852198:TBD852200 TKW852198:TKZ852200 TUS852198:TUV852200 UEO852198:UER852200 UOK852198:UON852200 UYG852198:UYJ852200 VIC852198:VIF852200 VRY852198:VSB852200 WBU852198:WBX852200 WLQ852198:WLT852200 WVM852198:WVP852200 E917734:H917736 JA917734:JD917736 SW917734:SZ917736 ACS917734:ACV917736 AMO917734:AMR917736 AWK917734:AWN917736 BGG917734:BGJ917736 BQC917734:BQF917736 BZY917734:CAB917736 CJU917734:CJX917736 CTQ917734:CTT917736 DDM917734:DDP917736 DNI917734:DNL917736 DXE917734:DXH917736 EHA917734:EHD917736 EQW917734:EQZ917736 FAS917734:FAV917736 FKO917734:FKR917736 FUK917734:FUN917736 GEG917734:GEJ917736 GOC917734:GOF917736 GXY917734:GYB917736 HHU917734:HHX917736 HRQ917734:HRT917736 IBM917734:IBP917736 ILI917734:ILL917736 IVE917734:IVH917736 JFA917734:JFD917736 JOW917734:JOZ917736 JYS917734:JYV917736 KIO917734:KIR917736 KSK917734:KSN917736 LCG917734:LCJ917736 LMC917734:LMF917736 LVY917734:LWB917736 MFU917734:MFX917736 MPQ917734:MPT917736 MZM917734:MZP917736 NJI917734:NJL917736 NTE917734:NTH917736 ODA917734:ODD917736 OMW917734:OMZ917736 OWS917734:OWV917736 PGO917734:PGR917736 PQK917734:PQN917736 QAG917734:QAJ917736 QKC917734:QKF917736 QTY917734:QUB917736 RDU917734:RDX917736 RNQ917734:RNT917736 RXM917734:RXP917736 SHI917734:SHL917736 SRE917734:SRH917736 TBA917734:TBD917736 TKW917734:TKZ917736 TUS917734:TUV917736 UEO917734:UER917736 UOK917734:UON917736 UYG917734:UYJ917736 VIC917734:VIF917736 VRY917734:VSB917736 WBU917734:WBX917736 WLQ917734:WLT917736 WVM917734:WVP917736 E983270:H983272 JA983270:JD983272 SW983270:SZ983272 ACS983270:ACV983272 AMO983270:AMR983272 AWK983270:AWN983272 BGG983270:BGJ983272 BQC983270:BQF983272 BZY983270:CAB983272 CJU983270:CJX983272 CTQ983270:CTT983272 DDM983270:DDP983272 DNI983270:DNL983272 DXE983270:DXH983272 EHA983270:EHD983272 EQW983270:EQZ983272 FAS983270:FAV983272 FKO983270:FKR983272 FUK983270:FUN983272 GEG983270:GEJ983272 GOC983270:GOF983272 GXY983270:GYB983272 HHU983270:HHX983272 HRQ983270:HRT983272 IBM983270:IBP983272 ILI983270:ILL983272 IVE983270:IVH983272 JFA983270:JFD983272 JOW983270:JOZ983272 JYS983270:JYV983272 KIO983270:KIR983272 KSK983270:KSN983272 LCG983270:LCJ983272 LMC983270:LMF983272 LVY983270:LWB983272 MFU983270:MFX983272 MPQ983270:MPT983272 MZM983270:MZP983272 NJI983270:NJL983272 NTE983270:NTH983272 ODA983270:ODD983272 OMW983270:OMZ983272 OWS983270:OWV983272 PGO983270:PGR983272 PQK983270:PQN983272 QAG983270:QAJ983272 QKC983270:QKF983272 QTY983270:QUB983272 RDU983270:RDX983272 RNQ983270:RNT983272 RXM983270:RXP983272 SHI983270:SHL983272 SRE983270:SRH983272 TBA983270:TBD983272 TKW983270:TKZ983272 TUS983270:TUV983272 UEO983270:UER983272 UOK983270:UON983272 UYG983270:UYJ983272 VIC983270:VIF983272 VRY983270:VSB983272 WBU983270:WBX983272 WLQ983270:WLT983272 WVM983270:WVP983272 E359:H359 JA359:JD359 SW359:SZ359 ACS359:ACV359 AMO359:AMR359 AWK359:AWN359 BGG359:BGJ359 BQC359:BQF359 BZY359:CAB359 CJU359:CJX359 CTQ359:CTT359 DDM359:DDP359 DNI359:DNL359 DXE359:DXH359 EHA359:EHD359 EQW359:EQZ359 FAS359:FAV359 FKO359:FKR359 FUK359:FUN359 GEG359:GEJ359 GOC359:GOF359 GXY359:GYB359 HHU359:HHX359 HRQ359:HRT359 IBM359:IBP359 ILI359:ILL359 IVE359:IVH359 JFA359:JFD359 JOW359:JOZ359 JYS359:JYV359 KIO359:KIR359 KSK359:KSN359 LCG359:LCJ359 LMC359:LMF359 LVY359:LWB359 MFU359:MFX359 MPQ359:MPT359 MZM359:MZP359 NJI359:NJL359 NTE359:NTH359 ODA359:ODD359 OMW359:OMZ359 OWS359:OWV359 PGO359:PGR359 PQK359:PQN359 QAG359:QAJ359 QKC359:QKF359 QTY359:QUB359 RDU359:RDX359 RNQ359:RNT359 RXM359:RXP359 SHI359:SHL359 SRE359:SRH359 TBA359:TBD359 TKW359:TKZ359 TUS359:TUV359 UEO359:UER359 UOK359:UON359 UYG359:UYJ359 VIC359:VIF359 VRY359:VSB359 WBU359:WBX359 WLQ359:WLT359 WVM359:WVP359 E65933:H65933 JA65933:JD65933 SW65933:SZ65933 ACS65933:ACV65933 AMO65933:AMR65933 AWK65933:AWN65933 BGG65933:BGJ65933 BQC65933:BQF65933 BZY65933:CAB65933 CJU65933:CJX65933 CTQ65933:CTT65933 DDM65933:DDP65933 DNI65933:DNL65933 DXE65933:DXH65933 EHA65933:EHD65933 EQW65933:EQZ65933 FAS65933:FAV65933 FKO65933:FKR65933 FUK65933:FUN65933 GEG65933:GEJ65933 GOC65933:GOF65933 GXY65933:GYB65933 HHU65933:HHX65933 HRQ65933:HRT65933 IBM65933:IBP65933 ILI65933:ILL65933 IVE65933:IVH65933 JFA65933:JFD65933 JOW65933:JOZ65933 JYS65933:JYV65933 KIO65933:KIR65933 KSK65933:KSN65933 LCG65933:LCJ65933 LMC65933:LMF65933 LVY65933:LWB65933 MFU65933:MFX65933 MPQ65933:MPT65933 MZM65933:MZP65933 NJI65933:NJL65933 NTE65933:NTH65933 ODA65933:ODD65933 OMW65933:OMZ65933 OWS65933:OWV65933 PGO65933:PGR65933 PQK65933:PQN65933 QAG65933:QAJ65933 QKC65933:QKF65933 QTY65933:QUB65933 RDU65933:RDX65933 RNQ65933:RNT65933 RXM65933:RXP65933 SHI65933:SHL65933 SRE65933:SRH65933 TBA65933:TBD65933 TKW65933:TKZ65933 TUS65933:TUV65933 UEO65933:UER65933 UOK65933:UON65933 UYG65933:UYJ65933 VIC65933:VIF65933 VRY65933:VSB65933 WBU65933:WBX65933 WLQ65933:WLT65933 WVM65933:WVP65933 E131469:H131469 JA131469:JD131469 SW131469:SZ131469 ACS131469:ACV131469 AMO131469:AMR131469 AWK131469:AWN131469 BGG131469:BGJ131469 BQC131469:BQF131469 BZY131469:CAB131469 CJU131469:CJX131469 CTQ131469:CTT131469 DDM131469:DDP131469 DNI131469:DNL131469 DXE131469:DXH131469 EHA131469:EHD131469 EQW131469:EQZ131469 FAS131469:FAV131469 FKO131469:FKR131469 FUK131469:FUN131469 GEG131469:GEJ131469 GOC131469:GOF131469 GXY131469:GYB131469 HHU131469:HHX131469 HRQ131469:HRT131469 IBM131469:IBP131469 ILI131469:ILL131469 IVE131469:IVH131469 JFA131469:JFD131469 JOW131469:JOZ131469 JYS131469:JYV131469 KIO131469:KIR131469 KSK131469:KSN131469 LCG131469:LCJ131469 LMC131469:LMF131469 LVY131469:LWB131469 MFU131469:MFX131469 MPQ131469:MPT131469 MZM131469:MZP131469 NJI131469:NJL131469 NTE131469:NTH131469 ODA131469:ODD131469 OMW131469:OMZ131469 OWS131469:OWV131469 PGO131469:PGR131469 PQK131469:PQN131469 QAG131469:QAJ131469 QKC131469:QKF131469 QTY131469:QUB131469 RDU131469:RDX131469 RNQ131469:RNT131469 RXM131469:RXP131469 SHI131469:SHL131469 SRE131469:SRH131469 TBA131469:TBD131469 TKW131469:TKZ131469 TUS131469:TUV131469 UEO131469:UER131469 UOK131469:UON131469 UYG131469:UYJ131469 VIC131469:VIF131469 VRY131469:VSB131469 WBU131469:WBX131469 WLQ131469:WLT131469 WVM131469:WVP131469 E197005:H197005 JA197005:JD197005 SW197005:SZ197005 ACS197005:ACV197005 AMO197005:AMR197005 AWK197005:AWN197005 BGG197005:BGJ197005 BQC197005:BQF197005 BZY197005:CAB197005 CJU197005:CJX197005 CTQ197005:CTT197005 DDM197005:DDP197005 DNI197005:DNL197005 DXE197005:DXH197005 EHA197005:EHD197005 EQW197005:EQZ197005 FAS197005:FAV197005 FKO197005:FKR197005 FUK197005:FUN197005 GEG197005:GEJ197005 GOC197005:GOF197005 GXY197005:GYB197005 HHU197005:HHX197005 HRQ197005:HRT197005 IBM197005:IBP197005 ILI197005:ILL197005 IVE197005:IVH197005 JFA197005:JFD197005 JOW197005:JOZ197005 JYS197005:JYV197005 KIO197005:KIR197005 KSK197005:KSN197005 LCG197005:LCJ197005 LMC197005:LMF197005 LVY197005:LWB197005 MFU197005:MFX197005 MPQ197005:MPT197005 MZM197005:MZP197005 NJI197005:NJL197005 NTE197005:NTH197005 ODA197005:ODD197005 OMW197005:OMZ197005 OWS197005:OWV197005 PGO197005:PGR197005 PQK197005:PQN197005 QAG197005:QAJ197005 QKC197005:QKF197005 QTY197005:QUB197005 RDU197005:RDX197005 RNQ197005:RNT197005 RXM197005:RXP197005 SHI197005:SHL197005 SRE197005:SRH197005 TBA197005:TBD197005 TKW197005:TKZ197005 TUS197005:TUV197005 UEO197005:UER197005 UOK197005:UON197005 UYG197005:UYJ197005 VIC197005:VIF197005 VRY197005:VSB197005 WBU197005:WBX197005 WLQ197005:WLT197005 WVM197005:WVP197005 E262541:H262541 JA262541:JD262541 SW262541:SZ262541 ACS262541:ACV262541 AMO262541:AMR262541 AWK262541:AWN262541 BGG262541:BGJ262541 BQC262541:BQF262541 BZY262541:CAB262541 CJU262541:CJX262541 CTQ262541:CTT262541 DDM262541:DDP262541 DNI262541:DNL262541 DXE262541:DXH262541 EHA262541:EHD262541 EQW262541:EQZ262541 FAS262541:FAV262541 FKO262541:FKR262541 FUK262541:FUN262541 GEG262541:GEJ262541 GOC262541:GOF262541 GXY262541:GYB262541 HHU262541:HHX262541 HRQ262541:HRT262541 IBM262541:IBP262541 ILI262541:ILL262541 IVE262541:IVH262541 JFA262541:JFD262541 JOW262541:JOZ262541 JYS262541:JYV262541 KIO262541:KIR262541 KSK262541:KSN262541 LCG262541:LCJ262541 LMC262541:LMF262541 LVY262541:LWB262541 MFU262541:MFX262541 MPQ262541:MPT262541 MZM262541:MZP262541 NJI262541:NJL262541 NTE262541:NTH262541 ODA262541:ODD262541 OMW262541:OMZ262541 OWS262541:OWV262541 PGO262541:PGR262541 PQK262541:PQN262541 QAG262541:QAJ262541 QKC262541:QKF262541 QTY262541:QUB262541 RDU262541:RDX262541 RNQ262541:RNT262541 RXM262541:RXP262541 SHI262541:SHL262541 SRE262541:SRH262541 TBA262541:TBD262541 TKW262541:TKZ262541 TUS262541:TUV262541 UEO262541:UER262541 UOK262541:UON262541 UYG262541:UYJ262541 VIC262541:VIF262541 VRY262541:VSB262541 WBU262541:WBX262541 WLQ262541:WLT262541 WVM262541:WVP262541 E328077:H328077 JA328077:JD328077 SW328077:SZ328077 ACS328077:ACV328077 AMO328077:AMR328077 AWK328077:AWN328077 BGG328077:BGJ328077 BQC328077:BQF328077 BZY328077:CAB328077 CJU328077:CJX328077 CTQ328077:CTT328077 DDM328077:DDP328077 DNI328077:DNL328077 DXE328077:DXH328077 EHA328077:EHD328077 EQW328077:EQZ328077 FAS328077:FAV328077 FKO328077:FKR328077 FUK328077:FUN328077 GEG328077:GEJ328077 GOC328077:GOF328077 GXY328077:GYB328077 HHU328077:HHX328077 HRQ328077:HRT328077 IBM328077:IBP328077 ILI328077:ILL328077 IVE328077:IVH328077 JFA328077:JFD328077 JOW328077:JOZ328077 JYS328077:JYV328077 KIO328077:KIR328077 KSK328077:KSN328077 LCG328077:LCJ328077 LMC328077:LMF328077 LVY328077:LWB328077 MFU328077:MFX328077 MPQ328077:MPT328077 MZM328077:MZP328077 NJI328077:NJL328077 NTE328077:NTH328077 ODA328077:ODD328077 OMW328077:OMZ328077 OWS328077:OWV328077 PGO328077:PGR328077 PQK328077:PQN328077 QAG328077:QAJ328077 QKC328077:QKF328077 QTY328077:QUB328077 RDU328077:RDX328077 RNQ328077:RNT328077 RXM328077:RXP328077 SHI328077:SHL328077 SRE328077:SRH328077 TBA328077:TBD328077 TKW328077:TKZ328077 TUS328077:TUV328077 UEO328077:UER328077 UOK328077:UON328077 UYG328077:UYJ328077 VIC328077:VIF328077 VRY328077:VSB328077 WBU328077:WBX328077 WLQ328077:WLT328077 WVM328077:WVP328077 E393613:H393613 JA393613:JD393613 SW393613:SZ393613 ACS393613:ACV393613 AMO393613:AMR393613 AWK393613:AWN393613 BGG393613:BGJ393613 BQC393613:BQF393613 BZY393613:CAB393613 CJU393613:CJX393613 CTQ393613:CTT393613 DDM393613:DDP393613 DNI393613:DNL393613 DXE393613:DXH393613 EHA393613:EHD393613 EQW393613:EQZ393613 FAS393613:FAV393613 FKO393613:FKR393613 FUK393613:FUN393613 GEG393613:GEJ393613 GOC393613:GOF393613 GXY393613:GYB393613 HHU393613:HHX393613 HRQ393613:HRT393613 IBM393613:IBP393613 ILI393613:ILL393613 IVE393613:IVH393613 JFA393613:JFD393613 JOW393613:JOZ393613 JYS393613:JYV393613 KIO393613:KIR393613 KSK393613:KSN393613 LCG393613:LCJ393613 LMC393613:LMF393613 LVY393613:LWB393613 MFU393613:MFX393613 MPQ393613:MPT393613 MZM393613:MZP393613 NJI393613:NJL393613 NTE393613:NTH393613 ODA393613:ODD393613 OMW393613:OMZ393613 OWS393613:OWV393613 PGO393613:PGR393613 PQK393613:PQN393613 QAG393613:QAJ393613 QKC393613:QKF393613 QTY393613:QUB393613 RDU393613:RDX393613 RNQ393613:RNT393613 RXM393613:RXP393613 SHI393613:SHL393613 SRE393613:SRH393613 TBA393613:TBD393613 TKW393613:TKZ393613 TUS393613:TUV393613 UEO393613:UER393613 UOK393613:UON393613 UYG393613:UYJ393613 VIC393613:VIF393613 VRY393613:VSB393613 WBU393613:WBX393613 WLQ393613:WLT393613 WVM393613:WVP393613 E459149:H459149 JA459149:JD459149 SW459149:SZ459149 ACS459149:ACV459149 AMO459149:AMR459149 AWK459149:AWN459149 BGG459149:BGJ459149 BQC459149:BQF459149 BZY459149:CAB459149 CJU459149:CJX459149 CTQ459149:CTT459149 DDM459149:DDP459149 DNI459149:DNL459149 DXE459149:DXH459149 EHA459149:EHD459149 EQW459149:EQZ459149 FAS459149:FAV459149 FKO459149:FKR459149 FUK459149:FUN459149 GEG459149:GEJ459149 GOC459149:GOF459149 GXY459149:GYB459149 HHU459149:HHX459149 HRQ459149:HRT459149 IBM459149:IBP459149 ILI459149:ILL459149 IVE459149:IVH459149 JFA459149:JFD459149 JOW459149:JOZ459149 JYS459149:JYV459149 KIO459149:KIR459149 KSK459149:KSN459149 LCG459149:LCJ459149 LMC459149:LMF459149 LVY459149:LWB459149 MFU459149:MFX459149 MPQ459149:MPT459149 MZM459149:MZP459149 NJI459149:NJL459149 NTE459149:NTH459149 ODA459149:ODD459149 OMW459149:OMZ459149 OWS459149:OWV459149 PGO459149:PGR459149 PQK459149:PQN459149 QAG459149:QAJ459149 QKC459149:QKF459149 QTY459149:QUB459149 RDU459149:RDX459149 RNQ459149:RNT459149 RXM459149:RXP459149 SHI459149:SHL459149 SRE459149:SRH459149 TBA459149:TBD459149 TKW459149:TKZ459149 TUS459149:TUV459149 UEO459149:UER459149 UOK459149:UON459149 UYG459149:UYJ459149 VIC459149:VIF459149 VRY459149:VSB459149 WBU459149:WBX459149 WLQ459149:WLT459149 WVM459149:WVP459149 E524685:H524685 JA524685:JD524685 SW524685:SZ524685 ACS524685:ACV524685 AMO524685:AMR524685 AWK524685:AWN524685 BGG524685:BGJ524685 BQC524685:BQF524685 BZY524685:CAB524685 CJU524685:CJX524685 CTQ524685:CTT524685 DDM524685:DDP524685 DNI524685:DNL524685 DXE524685:DXH524685 EHA524685:EHD524685 EQW524685:EQZ524685 FAS524685:FAV524685 FKO524685:FKR524685 FUK524685:FUN524685 GEG524685:GEJ524685 GOC524685:GOF524685 GXY524685:GYB524685 HHU524685:HHX524685 HRQ524685:HRT524685 IBM524685:IBP524685 ILI524685:ILL524685 IVE524685:IVH524685 JFA524685:JFD524685 JOW524685:JOZ524685 JYS524685:JYV524685 KIO524685:KIR524685 KSK524685:KSN524685 LCG524685:LCJ524685 LMC524685:LMF524685 LVY524685:LWB524685 MFU524685:MFX524685 MPQ524685:MPT524685 MZM524685:MZP524685 NJI524685:NJL524685 NTE524685:NTH524685 ODA524685:ODD524685 OMW524685:OMZ524685 OWS524685:OWV524685 PGO524685:PGR524685 PQK524685:PQN524685 QAG524685:QAJ524685 QKC524685:QKF524685 QTY524685:QUB524685 RDU524685:RDX524685 RNQ524685:RNT524685 RXM524685:RXP524685 SHI524685:SHL524685 SRE524685:SRH524685 TBA524685:TBD524685 TKW524685:TKZ524685 TUS524685:TUV524685 UEO524685:UER524685 UOK524685:UON524685 UYG524685:UYJ524685 VIC524685:VIF524685 VRY524685:VSB524685 WBU524685:WBX524685 WLQ524685:WLT524685 WVM524685:WVP524685 E590221:H590221 JA590221:JD590221 SW590221:SZ590221 ACS590221:ACV590221 AMO590221:AMR590221 AWK590221:AWN590221 BGG590221:BGJ590221 BQC590221:BQF590221 BZY590221:CAB590221 CJU590221:CJX590221 CTQ590221:CTT590221 DDM590221:DDP590221 DNI590221:DNL590221 DXE590221:DXH590221 EHA590221:EHD590221 EQW590221:EQZ590221 FAS590221:FAV590221 FKO590221:FKR590221 FUK590221:FUN590221 GEG590221:GEJ590221 GOC590221:GOF590221 GXY590221:GYB590221 HHU590221:HHX590221 HRQ590221:HRT590221 IBM590221:IBP590221 ILI590221:ILL590221 IVE590221:IVH590221 JFA590221:JFD590221 JOW590221:JOZ590221 JYS590221:JYV590221 KIO590221:KIR590221 KSK590221:KSN590221 LCG590221:LCJ590221 LMC590221:LMF590221 LVY590221:LWB590221 MFU590221:MFX590221 MPQ590221:MPT590221 MZM590221:MZP590221 NJI590221:NJL590221 NTE590221:NTH590221 ODA590221:ODD590221 OMW590221:OMZ590221 OWS590221:OWV590221 PGO590221:PGR590221 PQK590221:PQN590221 QAG590221:QAJ590221 QKC590221:QKF590221 QTY590221:QUB590221 RDU590221:RDX590221 RNQ590221:RNT590221 RXM590221:RXP590221 SHI590221:SHL590221 SRE590221:SRH590221 TBA590221:TBD590221 TKW590221:TKZ590221 TUS590221:TUV590221 UEO590221:UER590221 UOK590221:UON590221 UYG590221:UYJ590221 VIC590221:VIF590221 VRY590221:VSB590221 WBU590221:WBX590221 WLQ590221:WLT590221 WVM590221:WVP590221 E655757:H655757 JA655757:JD655757 SW655757:SZ655757 ACS655757:ACV655757 AMO655757:AMR655757 AWK655757:AWN655757 BGG655757:BGJ655757 BQC655757:BQF655757 BZY655757:CAB655757 CJU655757:CJX655757 CTQ655757:CTT655757 DDM655757:DDP655757 DNI655757:DNL655757 DXE655757:DXH655757 EHA655757:EHD655757 EQW655757:EQZ655757 FAS655757:FAV655757 FKO655757:FKR655757 FUK655757:FUN655757 GEG655757:GEJ655757 GOC655757:GOF655757 GXY655757:GYB655757 HHU655757:HHX655757 HRQ655757:HRT655757 IBM655757:IBP655757 ILI655757:ILL655757 IVE655757:IVH655757 JFA655757:JFD655757 JOW655757:JOZ655757 JYS655757:JYV655757 KIO655757:KIR655757 KSK655757:KSN655757 LCG655757:LCJ655757 LMC655757:LMF655757 LVY655757:LWB655757 MFU655757:MFX655757 MPQ655757:MPT655757 MZM655757:MZP655757 NJI655757:NJL655757 NTE655757:NTH655757 ODA655757:ODD655757 OMW655757:OMZ655757 OWS655757:OWV655757 PGO655757:PGR655757 PQK655757:PQN655757 QAG655757:QAJ655757 QKC655757:QKF655757 QTY655757:QUB655757 RDU655757:RDX655757 RNQ655757:RNT655757 RXM655757:RXP655757 SHI655757:SHL655757 SRE655757:SRH655757 TBA655757:TBD655757 TKW655757:TKZ655757 TUS655757:TUV655757 UEO655757:UER655757 UOK655757:UON655757 UYG655757:UYJ655757 VIC655757:VIF655757 VRY655757:VSB655757 WBU655757:WBX655757 WLQ655757:WLT655757 WVM655757:WVP655757 E721293:H721293 JA721293:JD721293 SW721293:SZ721293 ACS721293:ACV721293 AMO721293:AMR721293 AWK721293:AWN721293 BGG721293:BGJ721293 BQC721293:BQF721293 BZY721293:CAB721293 CJU721293:CJX721293 CTQ721293:CTT721293 DDM721293:DDP721293 DNI721293:DNL721293 DXE721293:DXH721293 EHA721293:EHD721293 EQW721293:EQZ721293 FAS721293:FAV721293 FKO721293:FKR721293 FUK721293:FUN721293 GEG721293:GEJ721293 GOC721293:GOF721293 GXY721293:GYB721293 HHU721293:HHX721293 HRQ721293:HRT721293 IBM721293:IBP721293 ILI721293:ILL721293 IVE721293:IVH721293 JFA721293:JFD721293 JOW721293:JOZ721293 JYS721293:JYV721293 KIO721293:KIR721293 KSK721293:KSN721293 LCG721293:LCJ721293 LMC721293:LMF721293 LVY721293:LWB721293 MFU721293:MFX721293 MPQ721293:MPT721293 MZM721293:MZP721293 NJI721293:NJL721293 NTE721293:NTH721293 ODA721293:ODD721293 OMW721293:OMZ721293 OWS721293:OWV721293 PGO721293:PGR721293 PQK721293:PQN721293 QAG721293:QAJ721293 QKC721293:QKF721293 QTY721293:QUB721293 RDU721293:RDX721293 RNQ721293:RNT721293 RXM721293:RXP721293 SHI721293:SHL721293 SRE721293:SRH721293 TBA721293:TBD721293 TKW721293:TKZ721293 TUS721293:TUV721293 UEO721293:UER721293 UOK721293:UON721293 UYG721293:UYJ721293 VIC721293:VIF721293 VRY721293:VSB721293 WBU721293:WBX721293 WLQ721293:WLT721293 WVM721293:WVP721293 E786829:H786829 JA786829:JD786829 SW786829:SZ786829 ACS786829:ACV786829 AMO786829:AMR786829 AWK786829:AWN786829 BGG786829:BGJ786829 BQC786829:BQF786829 BZY786829:CAB786829 CJU786829:CJX786829 CTQ786829:CTT786829 DDM786829:DDP786829 DNI786829:DNL786829 DXE786829:DXH786829 EHA786829:EHD786829 EQW786829:EQZ786829 FAS786829:FAV786829 FKO786829:FKR786829 FUK786829:FUN786829 GEG786829:GEJ786829 GOC786829:GOF786829 GXY786829:GYB786829 HHU786829:HHX786829 HRQ786829:HRT786829 IBM786829:IBP786829 ILI786829:ILL786829 IVE786829:IVH786829 JFA786829:JFD786829 JOW786829:JOZ786829 JYS786829:JYV786829 KIO786829:KIR786829 KSK786829:KSN786829 LCG786829:LCJ786829 LMC786829:LMF786829 LVY786829:LWB786829 MFU786829:MFX786829 MPQ786829:MPT786829 MZM786829:MZP786829 NJI786829:NJL786829 NTE786829:NTH786829 ODA786829:ODD786829 OMW786829:OMZ786829 OWS786829:OWV786829 PGO786829:PGR786829 PQK786829:PQN786829 QAG786829:QAJ786829 QKC786829:QKF786829 QTY786829:QUB786829 RDU786829:RDX786829 RNQ786829:RNT786829 RXM786829:RXP786829 SHI786829:SHL786829 SRE786829:SRH786829 TBA786829:TBD786829 TKW786829:TKZ786829 TUS786829:TUV786829 UEO786829:UER786829 UOK786829:UON786829 UYG786829:UYJ786829 VIC786829:VIF786829 VRY786829:VSB786829 WBU786829:WBX786829 WLQ786829:WLT786829 WVM786829:WVP786829 E852365:H852365 JA852365:JD852365 SW852365:SZ852365 ACS852365:ACV852365 AMO852365:AMR852365 AWK852365:AWN852365 BGG852365:BGJ852365 BQC852365:BQF852365 BZY852365:CAB852365 CJU852365:CJX852365 CTQ852365:CTT852365 DDM852365:DDP852365 DNI852365:DNL852365 DXE852365:DXH852365 EHA852365:EHD852365 EQW852365:EQZ852365 FAS852365:FAV852365 FKO852365:FKR852365 FUK852365:FUN852365 GEG852365:GEJ852365 GOC852365:GOF852365 GXY852365:GYB852365 HHU852365:HHX852365 HRQ852365:HRT852365 IBM852365:IBP852365 ILI852365:ILL852365 IVE852365:IVH852365 JFA852365:JFD852365 JOW852365:JOZ852365 JYS852365:JYV852365 KIO852365:KIR852365 KSK852365:KSN852365 LCG852365:LCJ852365 LMC852365:LMF852365 LVY852365:LWB852365 MFU852365:MFX852365 MPQ852365:MPT852365 MZM852365:MZP852365 NJI852365:NJL852365 NTE852365:NTH852365 ODA852365:ODD852365 OMW852365:OMZ852365 OWS852365:OWV852365 PGO852365:PGR852365 PQK852365:PQN852365 QAG852365:QAJ852365 QKC852365:QKF852365 QTY852365:QUB852365 RDU852365:RDX852365 RNQ852365:RNT852365 RXM852365:RXP852365 SHI852365:SHL852365 SRE852365:SRH852365 TBA852365:TBD852365 TKW852365:TKZ852365 TUS852365:TUV852365 UEO852365:UER852365 UOK852365:UON852365 UYG852365:UYJ852365 VIC852365:VIF852365 VRY852365:VSB852365 WBU852365:WBX852365 WLQ852365:WLT852365 WVM852365:WVP852365 E917901:H917901 JA917901:JD917901 SW917901:SZ917901 ACS917901:ACV917901 AMO917901:AMR917901 AWK917901:AWN917901 BGG917901:BGJ917901 BQC917901:BQF917901 BZY917901:CAB917901 CJU917901:CJX917901 CTQ917901:CTT917901 DDM917901:DDP917901 DNI917901:DNL917901 DXE917901:DXH917901 EHA917901:EHD917901 EQW917901:EQZ917901 FAS917901:FAV917901 FKO917901:FKR917901 FUK917901:FUN917901 GEG917901:GEJ917901 GOC917901:GOF917901 GXY917901:GYB917901 HHU917901:HHX917901 HRQ917901:HRT917901 IBM917901:IBP917901 ILI917901:ILL917901 IVE917901:IVH917901 JFA917901:JFD917901 JOW917901:JOZ917901 JYS917901:JYV917901 KIO917901:KIR917901 KSK917901:KSN917901 LCG917901:LCJ917901 LMC917901:LMF917901 LVY917901:LWB917901 MFU917901:MFX917901 MPQ917901:MPT917901 MZM917901:MZP917901 NJI917901:NJL917901 NTE917901:NTH917901 ODA917901:ODD917901 OMW917901:OMZ917901 OWS917901:OWV917901 PGO917901:PGR917901 PQK917901:PQN917901 QAG917901:QAJ917901 QKC917901:QKF917901 QTY917901:QUB917901 RDU917901:RDX917901 RNQ917901:RNT917901 RXM917901:RXP917901 SHI917901:SHL917901 SRE917901:SRH917901 TBA917901:TBD917901 TKW917901:TKZ917901 TUS917901:TUV917901 UEO917901:UER917901 UOK917901:UON917901 UYG917901:UYJ917901 VIC917901:VIF917901 VRY917901:VSB917901 WBU917901:WBX917901 WLQ917901:WLT917901 WVM917901:WVP917901 E983437:H983437 JA983437:JD983437 SW983437:SZ983437 ACS983437:ACV983437 AMO983437:AMR983437 AWK983437:AWN983437 BGG983437:BGJ983437 BQC983437:BQF983437 BZY983437:CAB983437 CJU983437:CJX983437 CTQ983437:CTT983437 DDM983437:DDP983437 DNI983437:DNL983437 DXE983437:DXH983437 EHA983437:EHD983437 EQW983437:EQZ983437 FAS983437:FAV983437 FKO983437:FKR983437 FUK983437:FUN983437 GEG983437:GEJ983437 GOC983437:GOF983437 GXY983437:GYB983437 HHU983437:HHX983437 HRQ983437:HRT983437 IBM983437:IBP983437 ILI983437:ILL983437 IVE983437:IVH983437 JFA983437:JFD983437 JOW983437:JOZ983437 JYS983437:JYV983437 KIO983437:KIR983437 KSK983437:KSN983437 LCG983437:LCJ983437 LMC983437:LMF983437 LVY983437:LWB983437 MFU983437:MFX983437 MPQ983437:MPT983437 MZM983437:MZP983437 NJI983437:NJL983437 NTE983437:NTH983437 ODA983437:ODD983437 OMW983437:OMZ983437 OWS983437:OWV983437 PGO983437:PGR983437 PQK983437:PQN983437 QAG983437:QAJ983437 QKC983437:QKF983437 QTY983437:QUB983437 RDU983437:RDX983437 RNQ983437:RNT983437 RXM983437:RXP983437 SHI983437:SHL983437 SRE983437:SRH983437 TBA983437:TBD983437 TKW983437:TKZ983437 TUS983437:TUV983437 UEO983437:UER983437 UOK983437:UON983437 UYG983437:UYJ983437 VIC983437:VIF983437 VRY983437:VSB983437 WBU983437:WBX983437 WLQ983437:WLT983437 WVM983437:WVP983437 E397:H399 JA397:JD399 SW397:SZ399 ACS397:ACV399 AMO397:AMR399 AWK397:AWN399 BGG397:BGJ399 BQC397:BQF399 BZY397:CAB399 CJU397:CJX399 CTQ397:CTT399 DDM397:DDP399 DNI397:DNL399 DXE397:DXH399 EHA397:EHD399 EQW397:EQZ399 FAS397:FAV399 FKO397:FKR399 FUK397:FUN399 GEG397:GEJ399 GOC397:GOF399 GXY397:GYB399 HHU397:HHX399 HRQ397:HRT399 IBM397:IBP399 ILI397:ILL399 IVE397:IVH399 JFA397:JFD399 JOW397:JOZ399 JYS397:JYV399 KIO397:KIR399 KSK397:KSN399 LCG397:LCJ399 LMC397:LMF399 LVY397:LWB399 MFU397:MFX399 MPQ397:MPT399 MZM397:MZP399 NJI397:NJL399 NTE397:NTH399 ODA397:ODD399 OMW397:OMZ399 OWS397:OWV399 PGO397:PGR399 PQK397:PQN399 QAG397:QAJ399 QKC397:QKF399 QTY397:QUB399 RDU397:RDX399 RNQ397:RNT399 RXM397:RXP399 SHI397:SHL399 SRE397:SRH399 TBA397:TBD399 TKW397:TKZ399 TUS397:TUV399 UEO397:UER399 UOK397:UON399 UYG397:UYJ399 VIC397:VIF399 VRY397:VSB399 WBU397:WBX399 WLQ397:WLT399 WVM397:WVP399 E65971:H65973 JA65971:JD65973 SW65971:SZ65973 ACS65971:ACV65973 AMO65971:AMR65973 AWK65971:AWN65973 BGG65971:BGJ65973 BQC65971:BQF65973 BZY65971:CAB65973 CJU65971:CJX65973 CTQ65971:CTT65973 DDM65971:DDP65973 DNI65971:DNL65973 DXE65971:DXH65973 EHA65971:EHD65973 EQW65971:EQZ65973 FAS65971:FAV65973 FKO65971:FKR65973 FUK65971:FUN65973 GEG65971:GEJ65973 GOC65971:GOF65973 GXY65971:GYB65973 HHU65971:HHX65973 HRQ65971:HRT65973 IBM65971:IBP65973 ILI65971:ILL65973 IVE65971:IVH65973 JFA65971:JFD65973 JOW65971:JOZ65973 JYS65971:JYV65973 KIO65971:KIR65973 KSK65971:KSN65973 LCG65971:LCJ65973 LMC65971:LMF65973 LVY65971:LWB65973 MFU65971:MFX65973 MPQ65971:MPT65973 MZM65971:MZP65973 NJI65971:NJL65973 NTE65971:NTH65973 ODA65971:ODD65973 OMW65971:OMZ65973 OWS65971:OWV65973 PGO65971:PGR65973 PQK65971:PQN65973 QAG65971:QAJ65973 QKC65971:QKF65973 QTY65971:QUB65973 RDU65971:RDX65973 RNQ65971:RNT65973 RXM65971:RXP65973 SHI65971:SHL65973 SRE65971:SRH65973 TBA65971:TBD65973 TKW65971:TKZ65973 TUS65971:TUV65973 UEO65971:UER65973 UOK65971:UON65973 UYG65971:UYJ65973 VIC65971:VIF65973 VRY65971:VSB65973 WBU65971:WBX65973 WLQ65971:WLT65973 WVM65971:WVP65973 E131507:H131509 JA131507:JD131509 SW131507:SZ131509 ACS131507:ACV131509 AMO131507:AMR131509 AWK131507:AWN131509 BGG131507:BGJ131509 BQC131507:BQF131509 BZY131507:CAB131509 CJU131507:CJX131509 CTQ131507:CTT131509 DDM131507:DDP131509 DNI131507:DNL131509 DXE131507:DXH131509 EHA131507:EHD131509 EQW131507:EQZ131509 FAS131507:FAV131509 FKO131507:FKR131509 FUK131507:FUN131509 GEG131507:GEJ131509 GOC131507:GOF131509 GXY131507:GYB131509 HHU131507:HHX131509 HRQ131507:HRT131509 IBM131507:IBP131509 ILI131507:ILL131509 IVE131507:IVH131509 JFA131507:JFD131509 JOW131507:JOZ131509 JYS131507:JYV131509 KIO131507:KIR131509 KSK131507:KSN131509 LCG131507:LCJ131509 LMC131507:LMF131509 LVY131507:LWB131509 MFU131507:MFX131509 MPQ131507:MPT131509 MZM131507:MZP131509 NJI131507:NJL131509 NTE131507:NTH131509 ODA131507:ODD131509 OMW131507:OMZ131509 OWS131507:OWV131509 PGO131507:PGR131509 PQK131507:PQN131509 QAG131507:QAJ131509 QKC131507:QKF131509 QTY131507:QUB131509 RDU131507:RDX131509 RNQ131507:RNT131509 RXM131507:RXP131509 SHI131507:SHL131509 SRE131507:SRH131509 TBA131507:TBD131509 TKW131507:TKZ131509 TUS131507:TUV131509 UEO131507:UER131509 UOK131507:UON131509 UYG131507:UYJ131509 VIC131507:VIF131509 VRY131507:VSB131509 WBU131507:WBX131509 WLQ131507:WLT131509 WVM131507:WVP131509 E197043:H197045 JA197043:JD197045 SW197043:SZ197045 ACS197043:ACV197045 AMO197043:AMR197045 AWK197043:AWN197045 BGG197043:BGJ197045 BQC197043:BQF197045 BZY197043:CAB197045 CJU197043:CJX197045 CTQ197043:CTT197045 DDM197043:DDP197045 DNI197043:DNL197045 DXE197043:DXH197045 EHA197043:EHD197045 EQW197043:EQZ197045 FAS197043:FAV197045 FKO197043:FKR197045 FUK197043:FUN197045 GEG197043:GEJ197045 GOC197043:GOF197045 GXY197043:GYB197045 HHU197043:HHX197045 HRQ197043:HRT197045 IBM197043:IBP197045 ILI197043:ILL197045 IVE197043:IVH197045 JFA197043:JFD197045 JOW197043:JOZ197045 JYS197043:JYV197045 KIO197043:KIR197045 KSK197043:KSN197045 LCG197043:LCJ197045 LMC197043:LMF197045 LVY197043:LWB197045 MFU197043:MFX197045 MPQ197043:MPT197045 MZM197043:MZP197045 NJI197043:NJL197045 NTE197043:NTH197045 ODA197043:ODD197045 OMW197043:OMZ197045 OWS197043:OWV197045 PGO197043:PGR197045 PQK197043:PQN197045 QAG197043:QAJ197045 QKC197043:QKF197045 QTY197043:QUB197045 RDU197043:RDX197045 RNQ197043:RNT197045 RXM197043:RXP197045 SHI197043:SHL197045 SRE197043:SRH197045 TBA197043:TBD197045 TKW197043:TKZ197045 TUS197043:TUV197045 UEO197043:UER197045 UOK197043:UON197045 UYG197043:UYJ197045 VIC197043:VIF197045 VRY197043:VSB197045 WBU197043:WBX197045 WLQ197043:WLT197045 WVM197043:WVP197045 E262579:H262581 JA262579:JD262581 SW262579:SZ262581 ACS262579:ACV262581 AMO262579:AMR262581 AWK262579:AWN262581 BGG262579:BGJ262581 BQC262579:BQF262581 BZY262579:CAB262581 CJU262579:CJX262581 CTQ262579:CTT262581 DDM262579:DDP262581 DNI262579:DNL262581 DXE262579:DXH262581 EHA262579:EHD262581 EQW262579:EQZ262581 FAS262579:FAV262581 FKO262579:FKR262581 FUK262579:FUN262581 GEG262579:GEJ262581 GOC262579:GOF262581 GXY262579:GYB262581 HHU262579:HHX262581 HRQ262579:HRT262581 IBM262579:IBP262581 ILI262579:ILL262581 IVE262579:IVH262581 JFA262579:JFD262581 JOW262579:JOZ262581 JYS262579:JYV262581 KIO262579:KIR262581 KSK262579:KSN262581 LCG262579:LCJ262581 LMC262579:LMF262581 LVY262579:LWB262581 MFU262579:MFX262581 MPQ262579:MPT262581 MZM262579:MZP262581 NJI262579:NJL262581 NTE262579:NTH262581 ODA262579:ODD262581 OMW262579:OMZ262581 OWS262579:OWV262581 PGO262579:PGR262581 PQK262579:PQN262581 QAG262579:QAJ262581 QKC262579:QKF262581 QTY262579:QUB262581 RDU262579:RDX262581 RNQ262579:RNT262581 RXM262579:RXP262581 SHI262579:SHL262581 SRE262579:SRH262581 TBA262579:TBD262581 TKW262579:TKZ262581 TUS262579:TUV262581 UEO262579:UER262581 UOK262579:UON262581 UYG262579:UYJ262581 VIC262579:VIF262581 VRY262579:VSB262581 WBU262579:WBX262581 WLQ262579:WLT262581 WVM262579:WVP262581 E328115:H328117 JA328115:JD328117 SW328115:SZ328117 ACS328115:ACV328117 AMO328115:AMR328117 AWK328115:AWN328117 BGG328115:BGJ328117 BQC328115:BQF328117 BZY328115:CAB328117 CJU328115:CJX328117 CTQ328115:CTT328117 DDM328115:DDP328117 DNI328115:DNL328117 DXE328115:DXH328117 EHA328115:EHD328117 EQW328115:EQZ328117 FAS328115:FAV328117 FKO328115:FKR328117 FUK328115:FUN328117 GEG328115:GEJ328117 GOC328115:GOF328117 GXY328115:GYB328117 HHU328115:HHX328117 HRQ328115:HRT328117 IBM328115:IBP328117 ILI328115:ILL328117 IVE328115:IVH328117 JFA328115:JFD328117 JOW328115:JOZ328117 JYS328115:JYV328117 KIO328115:KIR328117 KSK328115:KSN328117 LCG328115:LCJ328117 LMC328115:LMF328117 LVY328115:LWB328117 MFU328115:MFX328117 MPQ328115:MPT328117 MZM328115:MZP328117 NJI328115:NJL328117 NTE328115:NTH328117 ODA328115:ODD328117 OMW328115:OMZ328117 OWS328115:OWV328117 PGO328115:PGR328117 PQK328115:PQN328117 QAG328115:QAJ328117 QKC328115:QKF328117 QTY328115:QUB328117 RDU328115:RDX328117 RNQ328115:RNT328117 RXM328115:RXP328117 SHI328115:SHL328117 SRE328115:SRH328117 TBA328115:TBD328117 TKW328115:TKZ328117 TUS328115:TUV328117 UEO328115:UER328117 UOK328115:UON328117 UYG328115:UYJ328117 VIC328115:VIF328117 VRY328115:VSB328117 WBU328115:WBX328117 WLQ328115:WLT328117 WVM328115:WVP328117 E393651:H393653 JA393651:JD393653 SW393651:SZ393653 ACS393651:ACV393653 AMO393651:AMR393653 AWK393651:AWN393653 BGG393651:BGJ393653 BQC393651:BQF393653 BZY393651:CAB393653 CJU393651:CJX393653 CTQ393651:CTT393653 DDM393651:DDP393653 DNI393651:DNL393653 DXE393651:DXH393653 EHA393651:EHD393653 EQW393651:EQZ393653 FAS393651:FAV393653 FKO393651:FKR393653 FUK393651:FUN393653 GEG393651:GEJ393653 GOC393651:GOF393653 GXY393651:GYB393653 HHU393651:HHX393653 HRQ393651:HRT393653 IBM393651:IBP393653 ILI393651:ILL393653 IVE393651:IVH393653 JFA393651:JFD393653 JOW393651:JOZ393653 JYS393651:JYV393653 KIO393651:KIR393653 KSK393651:KSN393653 LCG393651:LCJ393653 LMC393651:LMF393653 LVY393651:LWB393653 MFU393651:MFX393653 MPQ393651:MPT393653 MZM393651:MZP393653 NJI393651:NJL393653 NTE393651:NTH393653 ODA393651:ODD393653 OMW393651:OMZ393653 OWS393651:OWV393653 PGO393651:PGR393653 PQK393651:PQN393653 QAG393651:QAJ393653 QKC393651:QKF393653 QTY393651:QUB393653 RDU393651:RDX393653 RNQ393651:RNT393653 RXM393651:RXP393653 SHI393651:SHL393653 SRE393651:SRH393653 TBA393651:TBD393653 TKW393651:TKZ393653 TUS393651:TUV393653 UEO393651:UER393653 UOK393651:UON393653 UYG393651:UYJ393653 VIC393651:VIF393653 VRY393651:VSB393653 WBU393651:WBX393653 WLQ393651:WLT393653 WVM393651:WVP393653 E459187:H459189 JA459187:JD459189 SW459187:SZ459189 ACS459187:ACV459189 AMO459187:AMR459189 AWK459187:AWN459189 BGG459187:BGJ459189 BQC459187:BQF459189 BZY459187:CAB459189 CJU459187:CJX459189 CTQ459187:CTT459189 DDM459187:DDP459189 DNI459187:DNL459189 DXE459187:DXH459189 EHA459187:EHD459189 EQW459187:EQZ459189 FAS459187:FAV459189 FKO459187:FKR459189 FUK459187:FUN459189 GEG459187:GEJ459189 GOC459187:GOF459189 GXY459187:GYB459189 HHU459187:HHX459189 HRQ459187:HRT459189 IBM459187:IBP459189 ILI459187:ILL459189 IVE459187:IVH459189 JFA459187:JFD459189 JOW459187:JOZ459189 JYS459187:JYV459189 KIO459187:KIR459189 KSK459187:KSN459189 LCG459187:LCJ459189 LMC459187:LMF459189 LVY459187:LWB459189 MFU459187:MFX459189 MPQ459187:MPT459189 MZM459187:MZP459189 NJI459187:NJL459189 NTE459187:NTH459189 ODA459187:ODD459189 OMW459187:OMZ459189 OWS459187:OWV459189 PGO459187:PGR459189 PQK459187:PQN459189 QAG459187:QAJ459189 QKC459187:QKF459189 QTY459187:QUB459189 RDU459187:RDX459189 RNQ459187:RNT459189 RXM459187:RXP459189 SHI459187:SHL459189 SRE459187:SRH459189 TBA459187:TBD459189 TKW459187:TKZ459189 TUS459187:TUV459189 UEO459187:UER459189 UOK459187:UON459189 UYG459187:UYJ459189 VIC459187:VIF459189 VRY459187:VSB459189 WBU459187:WBX459189 WLQ459187:WLT459189 WVM459187:WVP459189 E524723:H524725 JA524723:JD524725 SW524723:SZ524725 ACS524723:ACV524725 AMO524723:AMR524725 AWK524723:AWN524725 BGG524723:BGJ524725 BQC524723:BQF524725 BZY524723:CAB524725 CJU524723:CJX524725 CTQ524723:CTT524725 DDM524723:DDP524725 DNI524723:DNL524725 DXE524723:DXH524725 EHA524723:EHD524725 EQW524723:EQZ524725 FAS524723:FAV524725 FKO524723:FKR524725 FUK524723:FUN524725 GEG524723:GEJ524725 GOC524723:GOF524725 GXY524723:GYB524725 HHU524723:HHX524725 HRQ524723:HRT524725 IBM524723:IBP524725 ILI524723:ILL524725 IVE524723:IVH524725 JFA524723:JFD524725 JOW524723:JOZ524725 JYS524723:JYV524725 KIO524723:KIR524725 KSK524723:KSN524725 LCG524723:LCJ524725 LMC524723:LMF524725 LVY524723:LWB524725 MFU524723:MFX524725 MPQ524723:MPT524725 MZM524723:MZP524725 NJI524723:NJL524725 NTE524723:NTH524725 ODA524723:ODD524725 OMW524723:OMZ524725 OWS524723:OWV524725 PGO524723:PGR524725 PQK524723:PQN524725 QAG524723:QAJ524725 QKC524723:QKF524725 QTY524723:QUB524725 RDU524723:RDX524725 RNQ524723:RNT524725 RXM524723:RXP524725 SHI524723:SHL524725 SRE524723:SRH524725 TBA524723:TBD524725 TKW524723:TKZ524725 TUS524723:TUV524725 UEO524723:UER524725 UOK524723:UON524725 UYG524723:UYJ524725 VIC524723:VIF524725 VRY524723:VSB524725 WBU524723:WBX524725 WLQ524723:WLT524725 WVM524723:WVP524725 E590259:H590261 JA590259:JD590261 SW590259:SZ590261 ACS590259:ACV590261 AMO590259:AMR590261 AWK590259:AWN590261 BGG590259:BGJ590261 BQC590259:BQF590261 BZY590259:CAB590261 CJU590259:CJX590261 CTQ590259:CTT590261 DDM590259:DDP590261 DNI590259:DNL590261 DXE590259:DXH590261 EHA590259:EHD590261 EQW590259:EQZ590261 FAS590259:FAV590261 FKO590259:FKR590261 FUK590259:FUN590261 GEG590259:GEJ590261 GOC590259:GOF590261 GXY590259:GYB590261 HHU590259:HHX590261 HRQ590259:HRT590261 IBM590259:IBP590261 ILI590259:ILL590261 IVE590259:IVH590261 JFA590259:JFD590261 JOW590259:JOZ590261 JYS590259:JYV590261 KIO590259:KIR590261 KSK590259:KSN590261 LCG590259:LCJ590261 LMC590259:LMF590261 LVY590259:LWB590261 MFU590259:MFX590261 MPQ590259:MPT590261 MZM590259:MZP590261 NJI590259:NJL590261 NTE590259:NTH590261 ODA590259:ODD590261 OMW590259:OMZ590261 OWS590259:OWV590261 PGO590259:PGR590261 PQK590259:PQN590261 QAG590259:QAJ590261 QKC590259:QKF590261 QTY590259:QUB590261 RDU590259:RDX590261 RNQ590259:RNT590261 RXM590259:RXP590261 SHI590259:SHL590261 SRE590259:SRH590261 TBA590259:TBD590261 TKW590259:TKZ590261 TUS590259:TUV590261 UEO590259:UER590261 UOK590259:UON590261 UYG590259:UYJ590261 VIC590259:VIF590261 VRY590259:VSB590261 WBU590259:WBX590261 WLQ590259:WLT590261 WVM590259:WVP590261 E655795:H655797 JA655795:JD655797 SW655795:SZ655797 ACS655795:ACV655797 AMO655795:AMR655797 AWK655795:AWN655797 BGG655795:BGJ655797 BQC655795:BQF655797 BZY655795:CAB655797 CJU655795:CJX655797 CTQ655795:CTT655797 DDM655795:DDP655797 DNI655795:DNL655797 DXE655795:DXH655797 EHA655795:EHD655797 EQW655795:EQZ655797 FAS655795:FAV655797 FKO655795:FKR655797 FUK655795:FUN655797 GEG655795:GEJ655797 GOC655795:GOF655797 GXY655795:GYB655797 HHU655795:HHX655797 HRQ655795:HRT655797 IBM655795:IBP655797 ILI655795:ILL655797 IVE655795:IVH655797 JFA655795:JFD655797 JOW655795:JOZ655797 JYS655795:JYV655797 KIO655795:KIR655797 KSK655795:KSN655797 LCG655795:LCJ655797 LMC655795:LMF655797 LVY655795:LWB655797 MFU655795:MFX655797 MPQ655795:MPT655797 MZM655795:MZP655797 NJI655795:NJL655797 NTE655795:NTH655797 ODA655795:ODD655797 OMW655795:OMZ655797 OWS655795:OWV655797 PGO655795:PGR655797 PQK655795:PQN655797 QAG655795:QAJ655797 QKC655795:QKF655797 QTY655795:QUB655797 RDU655795:RDX655797 RNQ655795:RNT655797 RXM655795:RXP655797 SHI655795:SHL655797 SRE655795:SRH655797 TBA655795:TBD655797 TKW655795:TKZ655797 TUS655795:TUV655797 UEO655795:UER655797 UOK655795:UON655797 UYG655795:UYJ655797 VIC655795:VIF655797 VRY655795:VSB655797 WBU655795:WBX655797 WLQ655795:WLT655797 WVM655795:WVP655797 E721331:H721333 JA721331:JD721333 SW721331:SZ721333 ACS721331:ACV721333 AMO721331:AMR721333 AWK721331:AWN721333 BGG721331:BGJ721333 BQC721331:BQF721333 BZY721331:CAB721333 CJU721331:CJX721333 CTQ721331:CTT721333 DDM721331:DDP721333 DNI721331:DNL721333 DXE721331:DXH721333 EHA721331:EHD721333 EQW721331:EQZ721333 FAS721331:FAV721333 FKO721331:FKR721333 FUK721331:FUN721333 GEG721331:GEJ721333 GOC721331:GOF721333 GXY721331:GYB721333 HHU721331:HHX721333 HRQ721331:HRT721333 IBM721331:IBP721333 ILI721331:ILL721333 IVE721331:IVH721333 JFA721331:JFD721333 JOW721331:JOZ721333 JYS721331:JYV721333 KIO721331:KIR721333 KSK721331:KSN721333 LCG721331:LCJ721333 LMC721331:LMF721333 LVY721331:LWB721333 MFU721331:MFX721333 MPQ721331:MPT721333 MZM721331:MZP721333 NJI721331:NJL721333 NTE721331:NTH721333 ODA721331:ODD721333 OMW721331:OMZ721333 OWS721331:OWV721333 PGO721331:PGR721333 PQK721331:PQN721333 QAG721331:QAJ721333 QKC721331:QKF721333 QTY721331:QUB721333 RDU721331:RDX721333 RNQ721331:RNT721333 RXM721331:RXP721333 SHI721331:SHL721333 SRE721331:SRH721333 TBA721331:TBD721333 TKW721331:TKZ721333 TUS721331:TUV721333 UEO721331:UER721333 UOK721331:UON721333 UYG721331:UYJ721333 VIC721331:VIF721333 VRY721331:VSB721333 WBU721331:WBX721333 WLQ721331:WLT721333 WVM721331:WVP721333 E786867:H786869 JA786867:JD786869 SW786867:SZ786869 ACS786867:ACV786869 AMO786867:AMR786869 AWK786867:AWN786869 BGG786867:BGJ786869 BQC786867:BQF786869 BZY786867:CAB786869 CJU786867:CJX786869 CTQ786867:CTT786869 DDM786867:DDP786869 DNI786867:DNL786869 DXE786867:DXH786869 EHA786867:EHD786869 EQW786867:EQZ786869 FAS786867:FAV786869 FKO786867:FKR786869 FUK786867:FUN786869 GEG786867:GEJ786869 GOC786867:GOF786869 GXY786867:GYB786869 HHU786867:HHX786869 HRQ786867:HRT786869 IBM786867:IBP786869 ILI786867:ILL786869 IVE786867:IVH786869 JFA786867:JFD786869 JOW786867:JOZ786869 JYS786867:JYV786869 KIO786867:KIR786869 KSK786867:KSN786869 LCG786867:LCJ786869 LMC786867:LMF786869 LVY786867:LWB786869 MFU786867:MFX786869 MPQ786867:MPT786869 MZM786867:MZP786869 NJI786867:NJL786869 NTE786867:NTH786869 ODA786867:ODD786869 OMW786867:OMZ786869 OWS786867:OWV786869 PGO786867:PGR786869 PQK786867:PQN786869 QAG786867:QAJ786869 QKC786867:QKF786869 QTY786867:QUB786869 RDU786867:RDX786869 RNQ786867:RNT786869 RXM786867:RXP786869 SHI786867:SHL786869 SRE786867:SRH786869 TBA786867:TBD786869 TKW786867:TKZ786869 TUS786867:TUV786869 UEO786867:UER786869 UOK786867:UON786869 UYG786867:UYJ786869 VIC786867:VIF786869 VRY786867:VSB786869 WBU786867:WBX786869 WLQ786867:WLT786869 WVM786867:WVP786869 E852403:H852405 JA852403:JD852405 SW852403:SZ852405 ACS852403:ACV852405 AMO852403:AMR852405 AWK852403:AWN852405 BGG852403:BGJ852405 BQC852403:BQF852405 BZY852403:CAB852405 CJU852403:CJX852405 CTQ852403:CTT852405 DDM852403:DDP852405 DNI852403:DNL852405 DXE852403:DXH852405 EHA852403:EHD852405 EQW852403:EQZ852405 FAS852403:FAV852405 FKO852403:FKR852405 FUK852403:FUN852405 GEG852403:GEJ852405 GOC852403:GOF852405 GXY852403:GYB852405 HHU852403:HHX852405 HRQ852403:HRT852405 IBM852403:IBP852405 ILI852403:ILL852405 IVE852403:IVH852405 JFA852403:JFD852405 JOW852403:JOZ852405 JYS852403:JYV852405 KIO852403:KIR852405 KSK852403:KSN852405 LCG852403:LCJ852405 LMC852403:LMF852405 LVY852403:LWB852405 MFU852403:MFX852405 MPQ852403:MPT852405 MZM852403:MZP852405 NJI852403:NJL852405 NTE852403:NTH852405 ODA852403:ODD852405 OMW852403:OMZ852405 OWS852403:OWV852405 PGO852403:PGR852405 PQK852403:PQN852405 QAG852403:QAJ852405 QKC852403:QKF852405 QTY852403:QUB852405 RDU852403:RDX852405 RNQ852403:RNT852405 RXM852403:RXP852405 SHI852403:SHL852405 SRE852403:SRH852405 TBA852403:TBD852405 TKW852403:TKZ852405 TUS852403:TUV852405 UEO852403:UER852405 UOK852403:UON852405 UYG852403:UYJ852405 VIC852403:VIF852405 VRY852403:VSB852405 WBU852403:WBX852405 WLQ852403:WLT852405 WVM852403:WVP852405 E917939:H917941 JA917939:JD917941 SW917939:SZ917941 ACS917939:ACV917941 AMO917939:AMR917941 AWK917939:AWN917941 BGG917939:BGJ917941 BQC917939:BQF917941 BZY917939:CAB917941 CJU917939:CJX917941 CTQ917939:CTT917941 DDM917939:DDP917941 DNI917939:DNL917941 DXE917939:DXH917941 EHA917939:EHD917941 EQW917939:EQZ917941 FAS917939:FAV917941 FKO917939:FKR917941 FUK917939:FUN917941 GEG917939:GEJ917941 GOC917939:GOF917941 GXY917939:GYB917941 HHU917939:HHX917941 HRQ917939:HRT917941 IBM917939:IBP917941 ILI917939:ILL917941 IVE917939:IVH917941 JFA917939:JFD917941 JOW917939:JOZ917941 JYS917939:JYV917941 KIO917939:KIR917941 KSK917939:KSN917941 LCG917939:LCJ917941 LMC917939:LMF917941 LVY917939:LWB917941 MFU917939:MFX917941 MPQ917939:MPT917941 MZM917939:MZP917941 NJI917939:NJL917941 NTE917939:NTH917941 ODA917939:ODD917941 OMW917939:OMZ917941 OWS917939:OWV917941 PGO917939:PGR917941 PQK917939:PQN917941 QAG917939:QAJ917941 QKC917939:QKF917941 QTY917939:QUB917941 RDU917939:RDX917941 RNQ917939:RNT917941 RXM917939:RXP917941 SHI917939:SHL917941 SRE917939:SRH917941 TBA917939:TBD917941 TKW917939:TKZ917941 TUS917939:TUV917941 UEO917939:UER917941 UOK917939:UON917941 UYG917939:UYJ917941 VIC917939:VIF917941 VRY917939:VSB917941 WBU917939:WBX917941 WLQ917939:WLT917941 WVM917939:WVP917941 E983475:H983477 JA983475:JD983477 SW983475:SZ983477 ACS983475:ACV983477 AMO983475:AMR983477 AWK983475:AWN983477 BGG983475:BGJ983477 BQC983475:BQF983477 BZY983475:CAB983477 CJU983475:CJX983477 CTQ983475:CTT983477 DDM983475:DDP983477 DNI983475:DNL983477 DXE983475:DXH983477 EHA983475:EHD983477 EQW983475:EQZ983477 FAS983475:FAV983477 FKO983475:FKR983477 FUK983475:FUN983477 GEG983475:GEJ983477 GOC983475:GOF983477 GXY983475:GYB983477 HHU983475:HHX983477 HRQ983475:HRT983477 IBM983475:IBP983477 ILI983475:ILL983477 IVE983475:IVH983477 JFA983475:JFD983477 JOW983475:JOZ983477 JYS983475:JYV983477 KIO983475:KIR983477 KSK983475:KSN983477 LCG983475:LCJ983477 LMC983475:LMF983477 LVY983475:LWB983477 MFU983475:MFX983477 MPQ983475:MPT983477 MZM983475:MZP983477 NJI983475:NJL983477 NTE983475:NTH983477 ODA983475:ODD983477 OMW983475:OMZ983477 OWS983475:OWV983477 PGO983475:PGR983477 PQK983475:PQN983477 QAG983475:QAJ983477 QKC983475:QKF983477 QTY983475:QUB983477 RDU983475:RDX983477 RNQ983475:RNT983477 RXM983475:RXP983477 SHI983475:SHL983477 SRE983475:SRH983477 TBA983475:TBD983477 TKW983475:TKZ983477 TUS983475:TUV983477 UEO983475:UER983477 UOK983475:UON983477 UYG983475:UYJ983477 VIC983475:VIF983477 VRY983475:VSB983477 WBU983475:WBX983477 WLQ983475:WLT983477 WVM983475:WVP983477 E426:H426" xr:uid="{00000000-0002-0000-0000-000003000000}">
      <formula1>"YES, NO"</formula1>
    </dataValidation>
  </dataValidations>
  <pageMargins left="0.2" right="0.2" top="0.25" bottom="0.25" header="0.3" footer="0.05"/>
  <pageSetup paperSize="9" scale="8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4</xdr:col>
                    <xdr:colOff>127000</xdr:colOff>
                    <xdr:row>157</xdr:row>
                    <xdr:rowOff>38100</xdr:rowOff>
                  </from>
                  <to>
                    <xdr:col>5</xdr:col>
                    <xdr:colOff>76200</xdr:colOff>
                    <xdr:row>157</xdr:row>
                    <xdr:rowOff>628650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6</xdr:col>
                    <xdr:colOff>76200</xdr:colOff>
                    <xdr:row>157</xdr:row>
                    <xdr:rowOff>19050</xdr:rowOff>
                  </from>
                  <to>
                    <xdr:col>7</xdr:col>
                    <xdr:colOff>146050</xdr:colOff>
                    <xdr:row>157</xdr:row>
                    <xdr:rowOff>622300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76200</xdr:colOff>
                    <xdr:row>157</xdr:row>
                    <xdr:rowOff>19050</xdr:rowOff>
                  </from>
                  <to>
                    <xdr:col>5</xdr:col>
                    <xdr:colOff>1009650</xdr:colOff>
                    <xdr:row>157</xdr:row>
                    <xdr:rowOff>622300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sizeWithCells="1">
                  <from>
                    <xdr:col>4</xdr:col>
                    <xdr:colOff>69850</xdr:colOff>
                    <xdr:row>186</xdr:row>
                    <xdr:rowOff>57150</xdr:rowOff>
                  </from>
                  <to>
                    <xdr:col>4</xdr:col>
                    <xdr:colOff>793750</xdr:colOff>
                    <xdr:row>186</xdr:row>
                    <xdr:rowOff>361950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sizeWithCells="1">
                  <from>
                    <xdr:col>4</xdr:col>
                    <xdr:colOff>958850</xdr:colOff>
                    <xdr:row>186</xdr:row>
                    <xdr:rowOff>57150</xdr:rowOff>
                  </from>
                  <to>
                    <xdr:col>5</xdr:col>
                    <xdr:colOff>958850</xdr:colOff>
                    <xdr:row>186</xdr:row>
                    <xdr:rowOff>361950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sizeWithCells="1">
                  <from>
                    <xdr:col>4</xdr:col>
                    <xdr:colOff>76200</xdr:colOff>
                    <xdr:row>186</xdr:row>
                    <xdr:rowOff>292100</xdr:rowOff>
                  </from>
                  <to>
                    <xdr:col>5</xdr:col>
                    <xdr:colOff>323850</xdr:colOff>
                    <xdr:row>187</xdr:row>
                    <xdr:rowOff>114300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sizeWithCells="1">
                  <from>
                    <xdr:col>4</xdr:col>
                    <xdr:colOff>965200</xdr:colOff>
                    <xdr:row>186</xdr:row>
                    <xdr:rowOff>273050</xdr:rowOff>
                  </from>
                  <to>
                    <xdr:col>5</xdr:col>
                    <xdr:colOff>1035050</xdr:colOff>
                    <xdr:row>187</xdr:row>
                    <xdr:rowOff>120650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sizeWithCells="1">
                  <from>
                    <xdr:col>4</xdr:col>
                    <xdr:colOff>101600</xdr:colOff>
                    <xdr:row>187</xdr:row>
                    <xdr:rowOff>215900</xdr:rowOff>
                  </from>
                  <to>
                    <xdr:col>5</xdr:col>
                    <xdr:colOff>977900</xdr:colOff>
                    <xdr:row>188</xdr:row>
                    <xdr:rowOff>76200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sizeWithCells="1">
                  <from>
                    <xdr:col>6</xdr:col>
                    <xdr:colOff>38100</xdr:colOff>
                    <xdr:row>186</xdr:row>
                    <xdr:rowOff>44450</xdr:rowOff>
                  </from>
                  <to>
                    <xdr:col>6</xdr:col>
                    <xdr:colOff>869950</xdr:colOff>
                    <xdr:row>186</xdr:row>
                    <xdr:rowOff>349250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sizeWithCells="1">
                  <from>
                    <xdr:col>7</xdr:col>
                    <xdr:colOff>76200</xdr:colOff>
                    <xdr:row>186</xdr:row>
                    <xdr:rowOff>44450</xdr:rowOff>
                  </from>
                  <to>
                    <xdr:col>7</xdr:col>
                    <xdr:colOff>1244600</xdr:colOff>
                    <xdr:row>186</xdr:row>
                    <xdr:rowOff>349250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sizeWithCells="1">
                  <from>
                    <xdr:col>6</xdr:col>
                    <xdr:colOff>50800</xdr:colOff>
                    <xdr:row>186</xdr:row>
                    <xdr:rowOff>273050</xdr:rowOff>
                  </from>
                  <to>
                    <xdr:col>7</xdr:col>
                    <xdr:colOff>114300</xdr:colOff>
                    <xdr:row>187</xdr:row>
                    <xdr:rowOff>120650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sizeWithCells="1">
                  <from>
                    <xdr:col>7</xdr:col>
                    <xdr:colOff>76200</xdr:colOff>
                    <xdr:row>186</xdr:row>
                    <xdr:rowOff>273050</xdr:rowOff>
                  </from>
                  <to>
                    <xdr:col>7</xdr:col>
                    <xdr:colOff>1320800</xdr:colOff>
                    <xdr:row>187</xdr:row>
                    <xdr:rowOff>120650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sizeWithCells="1">
                  <from>
                    <xdr:col>6</xdr:col>
                    <xdr:colOff>209550</xdr:colOff>
                    <xdr:row>187</xdr:row>
                    <xdr:rowOff>228600</xdr:rowOff>
                  </from>
                  <to>
                    <xdr:col>7</xdr:col>
                    <xdr:colOff>1174750</xdr:colOff>
                    <xdr:row>188</xdr:row>
                    <xdr:rowOff>88900</xdr:rowOff>
                  </to>
                </anchor>
              </controlPr>
            </control>
          </mc:Choice>
        </mc:AlternateContent>
        <mc:AlternateContent xmlns:mc="http://schemas.openxmlformats.org/markup-compatibility/2006">
          <mc:Choice Requires="x14">
            <control shapeId="1057" r:id="rId17" name="Check Box 33">
              <controlPr defaultSize="0" autoFill="0" autoLine="0" autoPict="0">
                <anchor moveWithCells="1">
                  <from>
                    <xdr:col>4</xdr:col>
                    <xdr:colOff>114300</xdr:colOff>
                    <xdr:row>362</xdr:row>
                    <xdr:rowOff>38100</xdr:rowOff>
                  </from>
                  <to>
                    <xdr:col>5</xdr:col>
                    <xdr:colOff>76200</xdr:colOff>
                    <xdr:row>362</xdr:row>
                    <xdr:rowOff>762000</xdr:rowOff>
                  </to>
                </anchor>
              </controlPr>
            </control>
          </mc:Choice>
        </mc:AlternateContent>
        <mc:AlternateContent xmlns:mc="http://schemas.openxmlformats.org/markup-compatibility/2006">
          <mc:Choice Requires="x14">
            <control shapeId="1058" r:id="rId18" name="Check Box 34">
              <controlPr defaultSize="0" autoFill="0" autoLine="0" autoPict="0">
                <anchor moveWithCells="1">
                  <from>
                    <xdr:col>6</xdr:col>
                    <xdr:colOff>76200</xdr:colOff>
                    <xdr:row>362</xdr:row>
                    <xdr:rowOff>19050</xdr:rowOff>
                  </from>
                  <to>
                    <xdr:col>7</xdr:col>
                    <xdr:colOff>76200</xdr:colOff>
                    <xdr:row>362</xdr:row>
                    <xdr:rowOff>774700</xdr:rowOff>
                  </to>
                </anchor>
              </controlPr>
            </control>
          </mc:Choice>
        </mc:AlternateContent>
        <mc:AlternateContent xmlns:mc="http://schemas.openxmlformats.org/markup-compatibility/2006">
          <mc:Choice Requires="x14">
            <control shapeId="1059" r:id="rId19" name="Check Box 35">
              <controlPr defaultSize="0" autoFill="0" autoLine="0" autoPict="0">
                <anchor moveWithCells="1">
                  <from>
                    <xdr:col>5</xdr:col>
                    <xdr:colOff>76200</xdr:colOff>
                    <xdr:row>362</xdr:row>
                    <xdr:rowOff>50800</xdr:rowOff>
                  </from>
                  <to>
                    <xdr:col>5</xdr:col>
                    <xdr:colOff>609600</xdr:colOff>
                    <xdr:row>362</xdr:row>
                    <xdr:rowOff>742950</xdr:rowOff>
                  </to>
                </anchor>
              </controlPr>
            </control>
          </mc:Choice>
        </mc:AlternateContent>
        <mc:AlternateContent xmlns:mc="http://schemas.openxmlformats.org/markup-compatibility/2006">
          <mc:Choice Requires="x14">
            <control shapeId="1060" r:id="rId20" name="Check Box 36">
              <controlPr defaultSize="0" autoFill="0" autoLine="0" autoPict="0">
                <anchor moveWithCells="1" sizeWithCells="1">
                  <from>
                    <xdr:col>4</xdr:col>
                    <xdr:colOff>69850</xdr:colOff>
                    <xdr:row>391</xdr:row>
                    <xdr:rowOff>57150</xdr:rowOff>
                  </from>
                  <to>
                    <xdr:col>4</xdr:col>
                    <xdr:colOff>793750</xdr:colOff>
                    <xdr:row>391</xdr:row>
                    <xdr:rowOff>361950</xdr:rowOff>
                  </to>
                </anchor>
              </controlPr>
            </control>
          </mc:Choice>
        </mc:AlternateContent>
        <mc:AlternateContent xmlns:mc="http://schemas.openxmlformats.org/markup-compatibility/2006">
          <mc:Choice Requires="x14">
            <control shapeId="1061" r:id="rId21" name="Check Box 37">
              <controlPr defaultSize="0" autoFill="0" autoLine="0" autoPict="0">
                <anchor moveWithCells="1" sizeWithCells="1">
                  <from>
                    <xdr:col>4</xdr:col>
                    <xdr:colOff>952500</xdr:colOff>
                    <xdr:row>391</xdr:row>
                    <xdr:rowOff>57150</xdr:rowOff>
                  </from>
                  <to>
                    <xdr:col>5</xdr:col>
                    <xdr:colOff>952500</xdr:colOff>
                    <xdr:row>391</xdr:row>
                    <xdr:rowOff>361950</xdr:rowOff>
                  </to>
                </anchor>
              </controlPr>
            </control>
          </mc:Choice>
        </mc:AlternateContent>
        <mc:AlternateContent xmlns:mc="http://schemas.openxmlformats.org/markup-compatibility/2006">
          <mc:Choice Requires="x14">
            <control shapeId="1062" r:id="rId22" name="Check Box 38">
              <controlPr defaultSize="0" autoFill="0" autoLine="0" autoPict="0">
                <anchor moveWithCells="1" sizeWithCells="1">
                  <from>
                    <xdr:col>4</xdr:col>
                    <xdr:colOff>76200</xdr:colOff>
                    <xdr:row>391</xdr:row>
                    <xdr:rowOff>292100</xdr:rowOff>
                  </from>
                  <to>
                    <xdr:col>5</xdr:col>
                    <xdr:colOff>317500</xdr:colOff>
                    <xdr:row>392</xdr:row>
                    <xdr:rowOff>114300</xdr:rowOff>
                  </to>
                </anchor>
              </controlPr>
            </control>
          </mc:Choice>
        </mc:AlternateContent>
        <mc:AlternateContent xmlns:mc="http://schemas.openxmlformats.org/markup-compatibility/2006">
          <mc:Choice Requires="x14">
            <control shapeId="1063" r:id="rId23" name="Check Box 39">
              <controlPr defaultSize="0" autoFill="0" autoLine="0" autoPict="0">
                <anchor moveWithCells="1" sizeWithCells="1">
                  <from>
                    <xdr:col>4</xdr:col>
                    <xdr:colOff>965200</xdr:colOff>
                    <xdr:row>391</xdr:row>
                    <xdr:rowOff>273050</xdr:rowOff>
                  </from>
                  <to>
                    <xdr:col>5</xdr:col>
                    <xdr:colOff>1028700</xdr:colOff>
                    <xdr:row>392</xdr:row>
                    <xdr:rowOff>127000</xdr:rowOff>
                  </to>
                </anchor>
              </controlPr>
            </control>
          </mc:Choice>
        </mc:AlternateContent>
        <mc:AlternateContent xmlns:mc="http://schemas.openxmlformats.org/markup-compatibility/2006">
          <mc:Choice Requires="x14">
            <control shapeId="1064" r:id="rId24" name="Check Box 40">
              <controlPr defaultSize="0" autoFill="0" autoLine="0" autoPict="0">
                <anchor moveWithCells="1" sizeWithCells="1">
                  <from>
                    <xdr:col>4</xdr:col>
                    <xdr:colOff>25400</xdr:colOff>
                    <xdr:row>392</xdr:row>
                    <xdr:rowOff>266700</xdr:rowOff>
                  </from>
                  <to>
                    <xdr:col>5</xdr:col>
                    <xdr:colOff>1174750</xdr:colOff>
                    <xdr:row>393</xdr:row>
                    <xdr:rowOff>57150</xdr:rowOff>
                  </to>
                </anchor>
              </controlPr>
            </control>
          </mc:Choice>
        </mc:AlternateContent>
        <mc:AlternateContent xmlns:mc="http://schemas.openxmlformats.org/markup-compatibility/2006">
          <mc:Choice Requires="x14">
            <control shapeId="1066" r:id="rId25" name="Check Box 42">
              <controlPr defaultSize="0" autoFill="0" autoLine="0" autoPict="0">
                <anchor moveWithCells="1" sizeWithCells="1">
                  <from>
                    <xdr:col>6</xdr:col>
                    <xdr:colOff>101600</xdr:colOff>
                    <xdr:row>391</xdr:row>
                    <xdr:rowOff>38100</xdr:rowOff>
                  </from>
                  <to>
                    <xdr:col>6</xdr:col>
                    <xdr:colOff>933450</xdr:colOff>
                    <xdr:row>391</xdr:row>
                    <xdr:rowOff>342900</xdr:rowOff>
                  </to>
                </anchor>
              </controlPr>
            </control>
          </mc:Choice>
        </mc:AlternateContent>
        <mc:AlternateContent xmlns:mc="http://schemas.openxmlformats.org/markup-compatibility/2006">
          <mc:Choice Requires="x14">
            <control shapeId="1067" r:id="rId26" name="Check Box 43">
              <controlPr defaultSize="0" autoFill="0" autoLine="0" autoPict="0">
                <anchor moveWithCells="1" sizeWithCells="1">
                  <from>
                    <xdr:col>7</xdr:col>
                    <xdr:colOff>139700</xdr:colOff>
                    <xdr:row>391</xdr:row>
                    <xdr:rowOff>38100</xdr:rowOff>
                  </from>
                  <to>
                    <xdr:col>7</xdr:col>
                    <xdr:colOff>1308100</xdr:colOff>
                    <xdr:row>391</xdr:row>
                    <xdr:rowOff>342900</xdr:rowOff>
                  </to>
                </anchor>
              </controlPr>
            </control>
          </mc:Choice>
        </mc:AlternateContent>
        <mc:AlternateContent xmlns:mc="http://schemas.openxmlformats.org/markup-compatibility/2006">
          <mc:Choice Requires="x14">
            <control shapeId="1068" r:id="rId27" name="Check Box 44">
              <controlPr defaultSize="0" autoFill="0" autoLine="0" autoPict="0">
                <anchor moveWithCells="1" sizeWithCells="1">
                  <from>
                    <xdr:col>6</xdr:col>
                    <xdr:colOff>114300</xdr:colOff>
                    <xdr:row>391</xdr:row>
                    <xdr:rowOff>266700</xdr:rowOff>
                  </from>
                  <to>
                    <xdr:col>7</xdr:col>
                    <xdr:colOff>177800</xdr:colOff>
                    <xdr:row>392</xdr:row>
                    <xdr:rowOff>114300</xdr:rowOff>
                  </to>
                </anchor>
              </controlPr>
            </control>
          </mc:Choice>
        </mc:AlternateContent>
        <mc:AlternateContent xmlns:mc="http://schemas.openxmlformats.org/markup-compatibility/2006">
          <mc:Choice Requires="x14">
            <control shapeId="1069" r:id="rId28" name="Check Box 45">
              <controlPr defaultSize="0" autoFill="0" autoLine="0" autoPict="0">
                <anchor moveWithCells="1" sizeWithCells="1">
                  <from>
                    <xdr:col>7</xdr:col>
                    <xdr:colOff>139700</xdr:colOff>
                    <xdr:row>391</xdr:row>
                    <xdr:rowOff>266700</xdr:rowOff>
                  </from>
                  <to>
                    <xdr:col>7</xdr:col>
                    <xdr:colOff>1384300</xdr:colOff>
                    <xdr:row>392</xdr:row>
                    <xdr:rowOff>114300</xdr:rowOff>
                  </to>
                </anchor>
              </controlPr>
            </control>
          </mc:Choice>
        </mc:AlternateContent>
        <mc:AlternateContent xmlns:mc="http://schemas.openxmlformats.org/markup-compatibility/2006">
          <mc:Choice Requires="x14">
            <control shapeId="1070" r:id="rId29" name="Check Box 46">
              <controlPr defaultSize="0" autoFill="0" autoLine="0" autoPict="0">
                <anchor moveWithCells="1" sizeWithCells="1">
                  <from>
                    <xdr:col>6</xdr:col>
                    <xdr:colOff>425450</xdr:colOff>
                    <xdr:row>392</xdr:row>
                    <xdr:rowOff>266700</xdr:rowOff>
                  </from>
                  <to>
                    <xdr:col>7</xdr:col>
                    <xdr:colOff>1422400</xdr:colOff>
                    <xdr:row>393</xdr:row>
                    <xdr:rowOff>25400</xdr:rowOff>
                  </to>
                </anchor>
              </controlPr>
            </control>
          </mc:Choice>
        </mc:AlternateContent>
        <mc:AlternateContent xmlns:mc="http://schemas.openxmlformats.org/markup-compatibility/2006">
          <mc:Choice Requires="x14">
            <control shapeId="1111" r:id="rId30" name="Check Box 87">
              <controlPr defaultSize="0" autoFill="0" autoLine="0" autoPict="0">
                <anchor moveWithCells="1" sizeWithCells="1">
                  <from>
                    <xdr:col>4</xdr:col>
                    <xdr:colOff>361950</xdr:colOff>
                    <xdr:row>338</xdr:row>
                    <xdr:rowOff>76200</xdr:rowOff>
                  </from>
                  <to>
                    <xdr:col>5</xdr:col>
                    <xdr:colOff>920750</xdr:colOff>
                    <xdr:row>338</xdr:row>
                    <xdr:rowOff>596900</xdr:rowOff>
                  </to>
                </anchor>
              </controlPr>
            </control>
          </mc:Choice>
        </mc:AlternateContent>
        <mc:AlternateContent xmlns:mc="http://schemas.openxmlformats.org/markup-compatibility/2006">
          <mc:Choice Requires="x14">
            <control shapeId="1113" r:id="rId31" name="Check Box 89">
              <controlPr defaultSize="0" autoFill="0" autoLine="0" autoPict="0">
                <anchor moveWithCells="1" sizeWithCells="1">
                  <from>
                    <xdr:col>4</xdr:col>
                    <xdr:colOff>361950</xdr:colOff>
                    <xdr:row>338</xdr:row>
                    <xdr:rowOff>457200</xdr:rowOff>
                  </from>
                  <to>
                    <xdr:col>6</xdr:col>
                    <xdr:colOff>749300</xdr:colOff>
                    <xdr:row>338</xdr:row>
                    <xdr:rowOff>1136650</xdr:rowOff>
                  </to>
                </anchor>
              </controlPr>
            </control>
          </mc:Choice>
        </mc:AlternateContent>
        <mc:AlternateContent xmlns:mc="http://schemas.openxmlformats.org/markup-compatibility/2006">
          <mc:Choice Requires="x14">
            <control shapeId="1115" r:id="rId32" name="Check Box 91">
              <controlPr defaultSize="0" autoFill="0" autoLine="0" autoPict="0">
                <anchor moveWithCells="1" sizeWithCells="1">
                  <from>
                    <xdr:col>4</xdr:col>
                    <xdr:colOff>438150</xdr:colOff>
                    <xdr:row>338</xdr:row>
                    <xdr:rowOff>965200</xdr:rowOff>
                  </from>
                  <to>
                    <xdr:col>6</xdr:col>
                    <xdr:colOff>679450</xdr:colOff>
                    <xdr:row>338</xdr:row>
                    <xdr:rowOff>1454150</xdr:rowOff>
                  </to>
                </anchor>
              </controlPr>
            </control>
          </mc:Choice>
        </mc:AlternateContent>
        <mc:AlternateContent xmlns:mc="http://schemas.openxmlformats.org/markup-compatibility/2006">
          <mc:Choice Requires="x14">
            <control shapeId="1116" r:id="rId33" name="Check Box 92">
              <controlPr defaultSize="0" autoFill="0" autoLine="0" autoPict="0">
                <anchor moveWithCells="1">
                  <from>
                    <xdr:col>4</xdr:col>
                    <xdr:colOff>114300</xdr:colOff>
                    <xdr:row>93</xdr:row>
                    <xdr:rowOff>38100</xdr:rowOff>
                  </from>
                  <to>
                    <xdr:col>5</xdr:col>
                    <xdr:colOff>76200</xdr:colOff>
                    <xdr:row>94</xdr:row>
                    <xdr:rowOff>38100</xdr:rowOff>
                  </to>
                </anchor>
              </controlPr>
            </control>
          </mc:Choice>
        </mc:AlternateContent>
        <mc:AlternateContent xmlns:mc="http://schemas.openxmlformats.org/markup-compatibility/2006">
          <mc:Choice Requires="x14">
            <control shapeId="1117" r:id="rId34" name="Check Box 93">
              <controlPr defaultSize="0" autoFill="0" autoLine="0" autoPict="0">
                <anchor moveWithCells="1">
                  <from>
                    <xdr:col>5</xdr:col>
                    <xdr:colOff>114300</xdr:colOff>
                    <xdr:row>93</xdr:row>
                    <xdr:rowOff>57150</xdr:rowOff>
                  </from>
                  <to>
                    <xdr:col>5</xdr:col>
                    <xdr:colOff>1066800</xdr:colOff>
                    <xdr:row>94</xdr:row>
                    <xdr:rowOff>50800</xdr:rowOff>
                  </to>
                </anchor>
              </controlPr>
            </control>
          </mc:Choice>
        </mc:AlternateContent>
        <mc:AlternateContent xmlns:mc="http://schemas.openxmlformats.org/markup-compatibility/2006">
          <mc:Choice Requires="x14">
            <control shapeId="1118" r:id="rId35" name="Check Box 94">
              <controlPr defaultSize="0" autoFill="0" autoLine="0" autoPict="0">
                <anchor moveWithCells="1">
                  <from>
                    <xdr:col>4</xdr:col>
                    <xdr:colOff>114300</xdr:colOff>
                    <xdr:row>94</xdr:row>
                    <xdr:rowOff>374650</xdr:rowOff>
                  </from>
                  <to>
                    <xdr:col>5</xdr:col>
                    <xdr:colOff>76200</xdr:colOff>
                    <xdr:row>95</xdr:row>
                    <xdr:rowOff>342900</xdr:rowOff>
                  </to>
                </anchor>
              </controlPr>
            </control>
          </mc:Choice>
        </mc:AlternateContent>
        <mc:AlternateContent xmlns:mc="http://schemas.openxmlformats.org/markup-compatibility/2006">
          <mc:Choice Requires="x14">
            <control shapeId="1119" r:id="rId36" name="Check Box 95">
              <controlPr defaultSize="0" autoFill="0" autoLine="0" autoPict="0">
                <anchor moveWithCells="1">
                  <from>
                    <xdr:col>5</xdr:col>
                    <xdr:colOff>57150</xdr:colOff>
                    <xdr:row>94</xdr:row>
                    <xdr:rowOff>393700</xdr:rowOff>
                  </from>
                  <to>
                    <xdr:col>5</xdr:col>
                    <xdr:colOff>1009650</xdr:colOff>
                    <xdr:row>95</xdr:row>
                    <xdr:rowOff>355600</xdr:rowOff>
                  </to>
                </anchor>
              </controlPr>
            </control>
          </mc:Choice>
        </mc:AlternateContent>
        <mc:AlternateContent xmlns:mc="http://schemas.openxmlformats.org/markup-compatibility/2006">
          <mc:Choice Requires="x14">
            <control shapeId="1120" r:id="rId37" name="Check Box 96">
              <controlPr defaultSize="0" autoFill="0" autoLine="0" autoPict="0">
                <anchor moveWithCells="1">
                  <from>
                    <xdr:col>4</xdr:col>
                    <xdr:colOff>114300</xdr:colOff>
                    <xdr:row>96</xdr:row>
                    <xdr:rowOff>133350</xdr:rowOff>
                  </from>
                  <to>
                    <xdr:col>5</xdr:col>
                    <xdr:colOff>1117600</xdr:colOff>
                    <xdr:row>96</xdr:row>
                    <xdr:rowOff>565150</xdr:rowOff>
                  </to>
                </anchor>
              </controlPr>
            </control>
          </mc:Choice>
        </mc:AlternateContent>
        <mc:AlternateContent xmlns:mc="http://schemas.openxmlformats.org/markup-compatibility/2006">
          <mc:Choice Requires="x14">
            <control shapeId="1123" r:id="rId38" name="Check Box 99">
              <controlPr defaultSize="0" autoFill="0" autoLine="0" autoPict="0">
                <anchor moveWithCells="1">
                  <from>
                    <xdr:col>6</xdr:col>
                    <xdr:colOff>114300</xdr:colOff>
                    <xdr:row>93</xdr:row>
                    <xdr:rowOff>38100</xdr:rowOff>
                  </from>
                  <to>
                    <xdr:col>7</xdr:col>
                    <xdr:colOff>107950</xdr:colOff>
                    <xdr:row>94</xdr:row>
                    <xdr:rowOff>38100</xdr:rowOff>
                  </to>
                </anchor>
              </controlPr>
            </control>
          </mc:Choice>
        </mc:AlternateContent>
        <mc:AlternateContent xmlns:mc="http://schemas.openxmlformats.org/markup-compatibility/2006">
          <mc:Choice Requires="x14">
            <control shapeId="1124" r:id="rId39" name="Check Box 100">
              <controlPr defaultSize="0" autoFill="0" autoLine="0" autoPict="0">
                <anchor moveWithCells="1">
                  <from>
                    <xdr:col>7</xdr:col>
                    <xdr:colOff>114300</xdr:colOff>
                    <xdr:row>93</xdr:row>
                    <xdr:rowOff>57150</xdr:rowOff>
                  </from>
                  <to>
                    <xdr:col>7</xdr:col>
                    <xdr:colOff>1066800</xdr:colOff>
                    <xdr:row>94</xdr:row>
                    <xdr:rowOff>50800</xdr:rowOff>
                  </to>
                </anchor>
              </controlPr>
            </control>
          </mc:Choice>
        </mc:AlternateContent>
        <mc:AlternateContent xmlns:mc="http://schemas.openxmlformats.org/markup-compatibility/2006">
          <mc:Choice Requires="x14">
            <control shapeId="1125" r:id="rId40" name="Check Box 101">
              <controlPr defaultSize="0" autoFill="0" autoLine="0" autoPict="0">
                <anchor moveWithCells="1">
                  <from>
                    <xdr:col>6</xdr:col>
                    <xdr:colOff>114300</xdr:colOff>
                    <xdr:row>94</xdr:row>
                    <xdr:rowOff>393700</xdr:rowOff>
                  </from>
                  <to>
                    <xdr:col>7</xdr:col>
                    <xdr:colOff>107950</xdr:colOff>
                    <xdr:row>95</xdr:row>
                    <xdr:rowOff>355600</xdr:rowOff>
                  </to>
                </anchor>
              </controlPr>
            </control>
          </mc:Choice>
        </mc:AlternateContent>
        <mc:AlternateContent xmlns:mc="http://schemas.openxmlformats.org/markup-compatibility/2006">
          <mc:Choice Requires="x14">
            <control shapeId="1126" r:id="rId41" name="Check Box 102">
              <controlPr defaultSize="0" autoFill="0" autoLine="0" autoPict="0">
                <anchor moveWithCells="1">
                  <from>
                    <xdr:col>7</xdr:col>
                    <xdr:colOff>95250</xdr:colOff>
                    <xdr:row>94</xdr:row>
                    <xdr:rowOff>381000</xdr:rowOff>
                  </from>
                  <to>
                    <xdr:col>7</xdr:col>
                    <xdr:colOff>1047750</xdr:colOff>
                    <xdr:row>95</xdr:row>
                    <xdr:rowOff>342900</xdr:rowOff>
                  </to>
                </anchor>
              </controlPr>
            </control>
          </mc:Choice>
        </mc:AlternateContent>
        <mc:AlternateContent xmlns:mc="http://schemas.openxmlformats.org/markup-compatibility/2006">
          <mc:Choice Requires="x14">
            <control shapeId="1127" r:id="rId42" name="Check Box 103">
              <controlPr defaultSize="0" autoFill="0" autoLine="0" autoPict="0">
                <anchor moveWithCells="1">
                  <from>
                    <xdr:col>6</xdr:col>
                    <xdr:colOff>114300</xdr:colOff>
                    <xdr:row>96</xdr:row>
                    <xdr:rowOff>146050</xdr:rowOff>
                  </from>
                  <to>
                    <xdr:col>7</xdr:col>
                    <xdr:colOff>1143000</xdr:colOff>
                    <xdr:row>96</xdr:row>
                    <xdr:rowOff>565150</xdr:rowOff>
                  </to>
                </anchor>
              </controlPr>
            </control>
          </mc:Choice>
        </mc:AlternateContent>
        <mc:AlternateContent xmlns:mc="http://schemas.openxmlformats.org/markup-compatibility/2006">
          <mc:Choice Requires="x14">
            <control shapeId="1152" r:id="rId43" name="Check Box 128">
              <controlPr defaultSize="0" autoFill="0" autoLine="0" autoPict="0">
                <anchor moveWithCells="1" sizeWithCells="1">
                  <from>
                    <xdr:col>4</xdr:col>
                    <xdr:colOff>190500</xdr:colOff>
                    <xdr:row>423</xdr:row>
                    <xdr:rowOff>425450</xdr:rowOff>
                  </from>
                  <to>
                    <xdr:col>4</xdr:col>
                    <xdr:colOff>882650</xdr:colOff>
                    <xdr:row>423</xdr:row>
                    <xdr:rowOff>730250</xdr:rowOff>
                  </to>
                </anchor>
              </controlPr>
            </control>
          </mc:Choice>
        </mc:AlternateContent>
        <mc:AlternateContent xmlns:mc="http://schemas.openxmlformats.org/markup-compatibility/2006">
          <mc:Choice Requires="x14">
            <control shapeId="1153" r:id="rId44" name="Check Box 129">
              <controlPr defaultSize="0" autoFill="0" autoLine="0" autoPict="0">
                <anchor moveWithCells="1" sizeWithCells="1">
                  <from>
                    <xdr:col>5</xdr:col>
                    <xdr:colOff>31750</xdr:colOff>
                    <xdr:row>423</xdr:row>
                    <xdr:rowOff>425450</xdr:rowOff>
                  </from>
                  <to>
                    <xdr:col>5</xdr:col>
                    <xdr:colOff>996950</xdr:colOff>
                    <xdr:row>423</xdr:row>
                    <xdr:rowOff>730250</xdr:rowOff>
                  </to>
                </anchor>
              </controlPr>
            </control>
          </mc:Choice>
        </mc:AlternateContent>
        <mc:AlternateContent xmlns:mc="http://schemas.openxmlformats.org/markup-compatibility/2006">
          <mc:Choice Requires="x14">
            <control shapeId="1157" r:id="rId45" name="Check Box 133">
              <controlPr defaultSize="0" autoFill="0" autoLine="0" autoPict="0">
                <anchor moveWithCells="1" sizeWithCells="1">
                  <from>
                    <xdr:col>6</xdr:col>
                    <xdr:colOff>266700</xdr:colOff>
                    <xdr:row>423</xdr:row>
                    <xdr:rowOff>393700</xdr:rowOff>
                  </from>
                  <to>
                    <xdr:col>6</xdr:col>
                    <xdr:colOff>946150</xdr:colOff>
                    <xdr:row>423</xdr:row>
                    <xdr:rowOff>698500</xdr:rowOff>
                  </to>
                </anchor>
              </controlPr>
            </control>
          </mc:Choice>
        </mc:AlternateContent>
        <mc:AlternateContent xmlns:mc="http://schemas.openxmlformats.org/markup-compatibility/2006">
          <mc:Choice Requires="x14">
            <control shapeId="1158" r:id="rId46" name="Check Box 134">
              <controlPr defaultSize="0" autoFill="0" autoLine="0" autoPict="0">
                <anchor moveWithCells="1" sizeWithCells="1">
                  <from>
                    <xdr:col>7</xdr:col>
                    <xdr:colOff>120650</xdr:colOff>
                    <xdr:row>423</xdr:row>
                    <xdr:rowOff>393700</xdr:rowOff>
                  </from>
                  <to>
                    <xdr:col>7</xdr:col>
                    <xdr:colOff>1073150</xdr:colOff>
                    <xdr:row>423</xdr:row>
                    <xdr:rowOff>698500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EEDCD3A-80C0-45CE-84AA-4E1BE4E44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F4CD71-92F2-4882-B419-1F0BEFDBFF4B}">
  <ds:schemaRefs>
    <ds:schemaRef ds:uri="http://schemas.microsoft.com/sharepoint/v3/contenttype/forms"/>
  </ds:schemaRefs>
</ds:datastoreItem>
</file>

<file path=customXml/itemProps3.xml><?xml version="1.0" encoding="utf-8"?>
<ds:datastoreItem xmlns:ds="http://schemas.openxmlformats.org/officeDocument/2006/customXml" ds:itemID="{5DE6AB5C-8C30-47DB-BC7B-777E4DF78E4A}">
  <ds:schemaRefs>
    <ds:schemaRef ds:uri="2dc5ab00-bb82-46a8-9e95-b95d93355de7"/>
    <ds:schemaRef ds:uri="http://purl.org/dc/elements/1.1/"/>
    <ds:schemaRef ds:uri="http://schemas.microsoft.com/office/2006/metadata/properties"/>
    <ds:schemaRef ds:uri="http://www.w3.org/XML/1998/namespace"/>
    <ds:schemaRef ds:uri="http://schemas.microsoft.com/office/2006/documentManagement/types"/>
    <ds:schemaRef ds:uri="6b3bfed5-8bbc-4fbb-9809-8cba81c4d98e"/>
    <ds:schemaRef ds:uri="http://purl.org/dc/dcmitype/"/>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2024-08-29T17:52:32Z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